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28.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7.xml" ContentType="application/vnd.openxmlformats-officedocument.spreadsheetml.worksheet+xml"/>
  <Override PartName="/xl/worksheets/sheet21.xml" ContentType="application/vnd.openxmlformats-officedocument.spreadsheetml.worksheet+xml"/>
  <Override PartName="/xl/worksheets/sheet24.xml" ContentType="application/vnd.openxmlformats-officedocument.spreadsheetml.worksheet+xml"/>
  <Override PartName="/xl/worksheets/sheet26.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5.xml" ContentType="application/vnd.openxmlformats-officedocument.spreadsheetml.worksheet+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Victor\Desktop\"/>
    </mc:Choice>
  </mc:AlternateContent>
  <bookViews>
    <workbookView xWindow="-120" yWindow="-120" windowWidth="20740" windowHeight="11320" tabRatio="961"/>
  </bookViews>
  <sheets>
    <sheet name="Carátula" sheetId="15" r:id="rId1"/>
    <sheet name="BG" sheetId="1" r:id="rId2"/>
    <sheet name="ER" sheetId="40" r:id="rId3"/>
    <sheet name="VPN" sheetId="41" r:id="rId4"/>
    <sheet name="EFE" sheetId="54" r:id="rId5"/>
    <sheet name="A" sheetId="52" r:id="rId6"/>
    <sheet name="B" sheetId="5" r:id="rId7"/>
    <sheet name="C" sheetId="6" r:id="rId8"/>
    <sheet name="D" sheetId="7" r:id="rId9"/>
    <sheet name="E" sheetId="63" r:id="rId10"/>
    <sheet name="F" sheetId="45" r:id="rId11"/>
    <sheet name="G" sheetId="39" r:id="rId12"/>
    <sheet name="H" sheetId="50" r:id="rId13"/>
    <sheet name="I " sheetId="32" r:id="rId14"/>
    <sheet name="J" sheetId="13" r:id="rId15"/>
    <sheet name="Hoja2" sheetId="23" state="hidden" r:id="rId16"/>
    <sheet name="Hoja4" sheetId="25" state="hidden" r:id="rId17"/>
    <sheet name="Hoja3" sheetId="24" state="hidden" r:id="rId18"/>
    <sheet name="Hoja6" sheetId="27" state="hidden" r:id="rId19"/>
    <sheet name="Hoja5" sheetId="26" state="hidden" r:id="rId20"/>
    <sheet name="Nota 1" sheetId="55" r:id="rId21"/>
    <sheet name="Notas 2-3" sheetId="56" r:id="rId22"/>
    <sheet name="Nota 4" sheetId="57" r:id="rId23"/>
    <sheet name="Notas 5-6" sheetId="58" r:id="rId24"/>
    <sheet name="Notas 7-8" sheetId="59" r:id="rId25"/>
    <sheet name="Nota 9" sheetId="60" r:id="rId26"/>
    <sheet name="Notas 10-11-12" sheetId="61" r:id="rId27"/>
    <sheet name="Notas 13-14-15" sheetId="62" r:id="rId28"/>
  </sheets>
  <externalReferences>
    <externalReference r:id="rId29"/>
    <externalReference r:id="rId30"/>
    <externalReference r:id="rId31"/>
  </externalReferences>
  <definedNames>
    <definedName name="_GoBack" localSheetId="20">'Nota 1'!#REF!</definedName>
    <definedName name="_Hlk489688979" localSheetId="15">Hoja2!$B$2</definedName>
    <definedName name="_xlnm.Print_Area" localSheetId="5">A!$A$5:$M$49</definedName>
    <definedName name="_xlnm.Print_Area" localSheetId="6">B!$A$1:$K$39</definedName>
    <definedName name="_xlnm.Print_Area" localSheetId="1">BG!$A$1:$H$33</definedName>
    <definedName name="_xlnm.Print_Area" localSheetId="4">EFE!$B$2:$M$49</definedName>
    <definedName name="_xlnm.Print_Area" localSheetId="2">ER!$A$1:$J$46</definedName>
    <definedName name="_xlnm.Print_Area" localSheetId="10">F!$A$1:$D$39</definedName>
    <definedName name="_xlnm.Print_Area" localSheetId="11">G!$A$1:$F$50</definedName>
    <definedName name="_xlnm.Print_Area" localSheetId="13">'I '!$A$1:$C$33</definedName>
    <definedName name="_xlnm.Print_Area" localSheetId="14">J!$A$1:$I$52</definedName>
    <definedName name="_xlnm.Print_Area" localSheetId="3">VPN!$A$1:$H$41</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5" i="63" l="1"/>
  <c r="D25" i="63"/>
  <c r="C25" i="63"/>
  <c r="E22" i="63"/>
  <c r="E21" i="63"/>
  <c r="D18" i="63"/>
  <c r="B18" i="63"/>
  <c r="F15" i="63"/>
  <c r="F18" i="63" s="1"/>
  <c r="E15" i="63"/>
  <c r="F13" i="63"/>
  <c r="C13" i="63"/>
  <c r="C18" i="63" s="1"/>
  <c r="E13" i="63" l="1"/>
  <c r="E18" i="63" s="1"/>
  <c r="E25" i="63"/>
  <c r="D26" i="45"/>
  <c r="G11" i="1" l="1"/>
  <c r="G10" i="1"/>
  <c r="C10" i="1"/>
  <c r="G39" i="54"/>
  <c r="I18" i="54"/>
  <c r="D25" i="39"/>
  <c r="E25" i="39" s="1"/>
  <c r="L35" i="54" l="1"/>
  <c r="J35" i="54"/>
  <c r="L33" i="54"/>
  <c r="K33" i="54"/>
  <c r="J33" i="54"/>
  <c r="J27" i="54"/>
  <c r="L24" i="54"/>
  <c r="K24" i="54"/>
  <c r="L17" i="54"/>
  <c r="K17" i="54"/>
  <c r="J17" i="54"/>
  <c r="L14" i="54"/>
  <c r="K14" i="54"/>
  <c r="J14" i="54"/>
  <c r="L13" i="54"/>
  <c r="L18" i="54" s="1"/>
  <c r="L37" i="54" s="1"/>
  <c r="K13" i="54"/>
  <c r="K18" i="54" s="1"/>
  <c r="J13" i="54"/>
  <c r="J18" i="54" s="1"/>
  <c r="J37" i="54" s="1"/>
  <c r="G13" i="54" l="1"/>
  <c r="G29" i="54"/>
  <c r="G17" i="54"/>
  <c r="K37" i="54"/>
  <c r="K41" i="54" s="1"/>
  <c r="G22" i="54"/>
  <c r="G24" i="54" s="1"/>
  <c r="G35" i="54" l="1"/>
  <c r="G28" i="54"/>
  <c r="G33" i="54" s="1"/>
  <c r="G16" i="54" l="1"/>
  <c r="D29" i="52" l="1"/>
  <c r="G37" i="52"/>
  <c r="I35" i="52"/>
  <c r="L35" i="52" s="1"/>
  <c r="P37" i="52" s="1"/>
  <c r="F35" i="52"/>
  <c r="G35" i="52" s="1"/>
  <c r="I33" i="52"/>
  <c r="L33" i="52" s="1"/>
  <c r="F33" i="52"/>
  <c r="G33" i="52" s="1"/>
  <c r="I31" i="52"/>
  <c r="L31" i="52" s="1"/>
  <c r="F31" i="52"/>
  <c r="G31" i="52" s="1"/>
  <c r="I29" i="52"/>
  <c r="L29" i="52" s="1"/>
  <c r="F29" i="52"/>
  <c r="G29" i="52" s="1"/>
  <c r="I27" i="52"/>
  <c r="L27" i="52" s="1"/>
  <c r="F27" i="52"/>
  <c r="G27" i="52" s="1"/>
  <c r="I25" i="52"/>
  <c r="L25" i="52" s="1"/>
  <c r="F25" i="52"/>
  <c r="G25" i="52" s="1"/>
  <c r="I23" i="52"/>
  <c r="L23" i="52" s="1"/>
  <c r="P30" i="52" s="1"/>
  <c r="Q30" i="52" s="1"/>
  <c r="F23" i="52"/>
  <c r="G23" i="52" s="1"/>
  <c r="P28" i="52" s="1"/>
  <c r="Q28" i="52" s="1"/>
  <c r="I21" i="52"/>
  <c r="L21" i="52" s="1"/>
  <c r="D21" i="52"/>
  <c r="F21" i="52"/>
  <c r="G21" i="52" s="1"/>
  <c r="I19" i="52"/>
  <c r="L19" i="52" s="1"/>
  <c r="F19" i="52"/>
  <c r="N20" i="52" s="1"/>
  <c r="N23" i="52" s="1"/>
  <c r="N24" i="52" s="1"/>
  <c r="I17" i="52"/>
  <c r="L17" i="52" s="1"/>
  <c r="F17" i="52"/>
  <c r="G17" i="52" s="1"/>
  <c r="I15" i="52"/>
  <c r="L15" i="52" s="1"/>
  <c r="F15" i="52"/>
  <c r="G15" i="52" s="1"/>
  <c r="F13" i="52"/>
  <c r="G13" i="52" s="1"/>
  <c r="M13" i="52" s="1"/>
  <c r="Q13" i="52" s="1"/>
  <c r="Q39" i="52" s="1"/>
  <c r="V39" i="52"/>
  <c r="U39" i="52"/>
  <c r="T39" i="52"/>
  <c r="S39" i="52"/>
  <c r="R39" i="52"/>
  <c r="K39" i="52"/>
  <c r="J39" i="52"/>
  <c r="E39" i="52"/>
  <c r="C39" i="52"/>
  <c r="P34" i="52"/>
  <c r="Q34" i="52" s="1"/>
  <c r="P33" i="52"/>
  <c r="P32" i="52"/>
  <c r="Q32" i="52" s="1"/>
  <c r="P26" i="52"/>
  <c r="Q26" i="52" s="1"/>
  <c r="P24" i="52"/>
  <c r="P22" i="52"/>
  <c r="P20" i="52"/>
  <c r="Q20" i="52" s="1"/>
  <c r="P18" i="52"/>
  <c r="Q18" i="52" s="1"/>
  <c r="H39" i="52"/>
  <c r="P16" i="52"/>
  <c r="A15" i="52"/>
  <c r="A17" i="52" s="1"/>
  <c r="A19" i="52" s="1"/>
  <c r="A21" i="52" s="1"/>
  <c r="A23" i="52" s="1"/>
  <c r="A25" i="52" s="1"/>
  <c r="A27" i="52" s="1"/>
  <c r="A29" i="52" s="1"/>
  <c r="A31" i="52" s="1"/>
  <c r="A33" i="52" s="1"/>
  <c r="A35" i="52" s="1"/>
  <c r="A37" i="52" s="1"/>
  <c r="B36" i="50"/>
  <c r="F36" i="50" s="1"/>
  <c r="B14" i="50"/>
  <c r="C36" i="50"/>
  <c r="C18" i="50"/>
  <c r="C38" i="50" s="1"/>
  <c r="F12" i="50"/>
  <c r="F20" i="50"/>
  <c r="F22" i="50"/>
  <c r="F24" i="50"/>
  <c r="F26" i="50"/>
  <c r="F28" i="50"/>
  <c r="F30" i="50"/>
  <c r="F32" i="50"/>
  <c r="F34" i="50"/>
  <c r="D38" i="50"/>
  <c r="E38" i="50"/>
  <c r="G39" i="50"/>
  <c r="H30" i="41"/>
  <c r="F18" i="50" l="1"/>
  <c r="B16" i="50"/>
  <c r="F16" i="50" s="1"/>
  <c r="G19" i="52"/>
  <c r="M19" i="52" s="1"/>
  <c r="P19" i="52" s="1"/>
  <c r="Q19" i="52" s="1"/>
  <c r="D39" i="52"/>
  <c r="M29" i="52"/>
  <c r="Q29" i="52" s="1"/>
  <c r="M33" i="52"/>
  <c r="Q33" i="52" s="1"/>
  <c r="Q24" i="52"/>
  <c r="M21" i="52"/>
  <c r="P21" i="52" s="1"/>
  <c r="Q21" i="52" s="1"/>
  <c r="F39" i="52"/>
  <c r="M37" i="52"/>
  <c r="M31" i="52"/>
  <c r="Q31" i="52" s="1"/>
  <c r="N32" i="52"/>
  <c r="M25" i="52"/>
  <c r="P25" i="52" s="1"/>
  <c r="Q25" i="52" s="1"/>
  <c r="N28" i="52"/>
  <c r="M27" i="52"/>
  <c r="Q27" i="52" s="1"/>
  <c r="M35" i="52"/>
  <c r="Q35" i="52" s="1"/>
  <c r="M23" i="52"/>
  <c r="P23" i="52" s="1"/>
  <c r="Q23" i="52" s="1"/>
  <c r="I39" i="52"/>
  <c r="M17" i="52"/>
  <c r="F14" i="50"/>
  <c r="E21" i="41"/>
  <c r="F21" i="41" s="1"/>
  <c r="D23" i="41"/>
  <c r="B38" i="50" l="1"/>
  <c r="F38" i="50"/>
  <c r="N25" i="52"/>
  <c r="P17" i="52"/>
  <c r="Q17" i="52" s="1"/>
  <c r="N18" i="52"/>
  <c r="G39" i="52"/>
  <c r="J31" i="40"/>
  <c r="I23" i="40"/>
  <c r="E38" i="13"/>
  <c r="E39" i="13"/>
  <c r="E35" i="13"/>
  <c r="G14" i="54" l="1"/>
  <c r="C28" i="39"/>
  <c r="E28" i="39" s="1"/>
  <c r="C21" i="39"/>
  <c r="E21" i="39" s="1"/>
  <c r="C20" i="39"/>
  <c r="E20" i="39" s="1"/>
  <c r="C19" i="39"/>
  <c r="E19" i="39" s="1"/>
  <c r="C18" i="39"/>
  <c r="E18" i="39" s="1"/>
  <c r="G15" i="54" l="1"/>
  <c r="G18" i="54" s="1"/>
  <c r="G37" i="54" s="1"/>
  <c r="G41" i="54" s="1"/>
  <c r="C26" i="45"/>
  <c r="C19" i="1"/>
  <c r="C17" i="1"/>
  <c r="H10" i="1"/>
  <c r="H13" i="1" s="1"/>
  <c r="D10" i="1"/>
  <c r="H19" i="1"/>
  <c r="H20" i="1" l="1"/>
  <c r="H24" i="1" s="1"/>
  <c r="C19" i="41" l="1"/>
  <c r="C15" i="5" l="1"/>
  <c r="C24" i="5" s="1"/>
  <c r="G11" i="41" l="1"/>
  <c r="G13" i="41"/>
  <c r="G15" i="41"/>
  <c r="G17" i="41"/>
  <c r="C29" i="41"/>
  <c r="G19" i="41"/>
  <c r="G23" i="41"/>
  <c r="B29" i="41"/>
  <c r="D29" i="41"/>
  <c r="B30" i="41"/>
  <c r="C30" i="41"/>
  <c r="D30" i="41"/>
  <c r="E30" i="41"/>
  <c r="F30" i="41"/>
  <c r="I15" i="40"/>
  <c r="E29" i="41" l="1"/>
  <c r="G13" i="1"/>
  <c r="E34" i="13" s="1"/>
  <c r="G11" i="39" l="1"/>
  <c r="E36" i="39"/>
  <c r="E38" i="39" s="1"/>
  <c r="C38" i="39"/>
  <c r="I25" i="40" l="1"/>
  <c r="I31" i="40" l="1"/>
  <c r="F27" i="41" s="1"/>
  <c r="C22" i="1"/>
  <c r="C13" i="1"/>
  <c r="E30" i="13" s="1"/>
  <c r="G27" i="41" l="1"/>
  <c r="F29" i="41"/>
  <c r="B39" i="27"/>
  <c r="B30" i="27"/>
  <c r="B22" i="27"/>
  <c r="B13" i="27"/>
  <c r="B5" i="27"/>
  <c r="B20" i="26"/>
  <c r="C20" i="26"/>
  <c r="B44" i="25"/>
  <c r="B22" i="25"/>
  <c r="C44" i="25"/>
  <c r="C22" i="25"/>
  <c r="G29" i="41" l="1"/>
  <c r="B56" i="23"/>
  <c r="B27" i="23"/>
  <c r="B29" i="23" s="1"/>
  <c r="B30" i="23" s="1"/>
  <c r="B20" i="23"/>
  <c r="B21" i="23" s="1"/>
  <c r="B22" i="23"/>
  <c r="E56" i="23" l="1"/>
  <c r="B59" i="23"/>
  <c r="C9" i="24"/>
  <c r="B10" i="24"/>
  <c r="B8" i="24"/>
  <c r="B9" i="24" s="1"/>
  <c r="B17" i="24"/>
  <c r="B8" i="23"/>
  <c r="B11" i="24" l="1"/>
  <c r="B13" i="24" s="1"/>
  <c r="E3" i="24"/>
  <c r="H17" i="6" l="1"/>
  <c r="B24" i="5" l="1"/>
  <c r="E24" i="5" s="1"/>
  <c r="H5" i="1" l="1"/>
  <c r="D22" i="1"/>
  <c r="D13" i="1"/>
  <c r="D24" i="1" l="1"/>
  <c r="F17" i="6" l="1"/>
  <c r="M20" i="6" l="1"/>
  <c r="L20" i="6"/>
  <c r="K20" i="6"/>
  <c r="H20" i="6"/>
  <c r="F20" i="6"/>
  <c r="D32" i="15" l="1"/>
  <c r="E31" i="15"/>
  <c r="E30" i="15"/>
  <c r="E29" i="15"/>
  <c r="A29" i="15"/>
  <c r="A32" i="15" s="1"/>
  <c r="B29" i="15" l="1"/>
  <c r="B32" i="15" s="1"/>
  <c r="E32" i="15"/>
  <c r="E15" i="5" l="1"/>
  <c r="E17" i="6"/>
  <c r="G20" i="6"/>
  <c r="F15" i="5" l="1"/>
  <c r="I15" i="5" s="1"/>
  <c r="J15" i="5" s="1"/>
  <c r="I17" i="6"/>
  <c r="E20" i="6"/>
  <c r="J24" i="5" l="1"/>
  <c r="G19" i="1"/>
  <c r="G20" i="1" s="1"/>
  <c r="E31" i="13" l="1"/>
  <c r="F24" i="5"/>
  <c r="I24" i="5" s="1"/>
  <c r="E17" i="13" l="1"/>
  <c r="F30" i="13"/>
  <c r="C24" i="1"/>
  <c r="G24" i="1" l="1"/>
  <c r="E23" i="13" l="1"/>
  <c r="F38" i="13"/>
  <c r="E20" i="13"/>
  <c r="F34" i="13"/>
  <c r="C30" i="39" l="1"/>
  <c r="E30" i="39"/>
  <c r="L39" i="52"/>
  <c r="P15" i="52"/>
  <c r="P39" i="52" s="1"/>
  <c r="M15" i="52"/>
  <c r="M39" i="52" s="1"/>
  <c r="N39" i="52" l="1"/>
  <c r="O15" i="52"/>
  <c r="O39" i="52" s="1"/>
  <c r="P40" i="52"/>
  <c r="Q15" i="52"/>
</calcChain>
</file>

<file path=xl/sharedStrings.xml><?xml version="1.0" encoding="utf-8"?>
<sst xmlns="http://schemas.openxmlformats.org/spreadsheetml/2006/main" count="903" uniqueCount="570">
  <si>
    <t>A C T I V O</t>
  </si>
  <si>
    <t>PASIVO</t>
  </si>
  <si>
    <t>ACTIVO CORRIENTE</t>
  </si>
  <si>
    <t>PASIVO CORRIENTE</t>
  </si>
  <si>
    <t>Total del Activo Corriente</t>
  </si>
  <si>
    <t>Total del Pasivo Corriente</t>
  </si>
  <si>
    <t>ACTIVO NO CORRIENTE</t>
  </si>
  <si>
    <t>Total del Activo no Corriente</t>
  </si>
  <si>
    <t>TOTAL  ACTIVO</t>
  </si>
  <si>
    <t>(Expresado en Guaraníes)</t>
  </si>
  <si>
    <t xml:space="preserve"> </t>
  </si>
  <si>
    <t xml:space="preserve">   Impuesto a la Renta</t>
  </si>
  <si>
    <t>RUBROS</t>
  </si>
  <si>
    <t>RESERVAS</t>
  </si>
  <si>
    <t>AL INICIO DEL</t>
  </si>
  <si>
    <t>AL CIERRE DEL</t>
  </si>
  <si>
    <t>CUENTAS</t>
  </si>
  <si>
    <t>DEL PERIODO</t>
  </si>
  <si>
    <t>RESULTANTE</t>
  </si>
  <si>
    <t>ACTIVOS INTANGIBLES</t>
  </si>
  <si>
    <t>ANEXO B</t>
  </si>
  <si>
    <t xml:space="preserve">                                VALORES DE ORIGEN</t>
  </si>
  <si>
    <t xml:space="preserve">        AMORTIZACIONES</t>
  </si>
  <si>
    <t>AUMENTO</t>
  </si>
  <si>
    <t>DISMINUCION</t>
  </si>
  <si>
    <t>ACUMULADAS</t>
  </si>
  <si>
    <t>DEL</t>
  </si>
  <si>
    <t>BAJAS</t>
  </si>
  <si>
    <t xml:space="preserve">ACUM.AL CIERRE </t>
  </si>
  <si>
    <t xml:space="preserve">NETO </t>
  </si>
  <si>
    <t xml:space="preserve">INVERSIONES, ACCIONES, DEBENTURES Y OTROS TITULOS EMITIDOS EN SERIE </t>
  </si>
  <si>
    <t>PARTICIPACION EN OTRAS SOCIEDADES</t>
  </si>
  <si>
    <t>ANEXO C</t>
  </si>
  <si>
    <t>INFORMACION SOBRE EL EMISOR</t>
  </si>
  <si>
    <t>CLASE</t>
  </si>
  <si>
    <t>VALOR</t>
  </si>
  <si>
    <t>CANTIDAD</t>
  </si>
  <si>
    <t>NOMINAL</t>
  </si>
  <si>
    <t>UNITARIO</t>
  </si>
  <si>
    <t>TOTAL</t>
  </si>
  <si>
    <t>COTIZACION</t>
  </si>
  <si>
    <t>RESULTADO</t>
  </si>
  <si>
    <t>(NO APLICABLE)</t>
  </si>
  <si>
    <t>(DETALLAR)</t>
  </si>
  <si>
    <t>OTRAS INVERSIONES</t>
  </si>
  <si>
    <t>ANEXO D</t>
  </si>
  <si>
    <t>VALOR DE</t>
  </si>
  <si>
    <t>AMORTIZAC.</t>
  </si>
  <si>
    <t>VALOR REGISTRADO</t>
  </si>
  <si>
    <t>COSTO</t>
  </si>
  <si>
    <t>INVERSIONES CORRIENTES</t>
  </si>
  <si>
    <t>SUBTOTAL</t>
  </si>
  <si>
    <t>INVERSIONES NO CORRIENTES</t>
  </si>
  <si>
    <t>ANEXO F</t>
  </si>
  <si>
    <t>I.</t>
  </si>
  <si>
    <t>COSTO DE MERCADERIAS O PRODUCTOS VENDIDOS</t>
  </si>
  <si>
    <t>Mercaderías de reventa</t>
  </si>
  <si>
    <t>a) Compras</t>
  </si>
  <si>
    <t>II.</t>
  </si>
  <si>
    <t>COSTO DE SERVICIOS PRESTADOS</t>
  </si>
  <si>
    <t>Y SERVICIOS PRESTADOS</t>
  </si>
  <si>
    <t>DETALLE</t>
  </si>
  <si>
    <t>INFORMACION REQUERIDA SOBRE COSTOS Y GASTOS</t>
  </si>
  <si>
    <t>ANEXO H</t>
  </si>
  <si>
    <t>Servicios Básicos</t>
  </si>
  <si>
    <t>Otros Gastos</t>
  </si>
  <si>
    <t>DATOS ESTADISTICOS</t>
  </si>
  <si>
    <t>ANEXO I</t>
  </si>
  <si>
    <t>INDICADORES OPERATIVOS</t>
  </si>
  <si>
    <t>Cantidad de Empleados y Obreros</t>
  </si>
  <si>
    <t>INDICES ECONOMICOS - FINANCIEROS</t>
  </si>
  <si>
    <t>ANEXO J</t>
  </si>
  <si>
    <t>LIQUIDEZ (1)</t>
  </si>
  <si>
    <t>ENDEUDAMIENTO (2)</t>
  </si>
  <si>
    <t xml:space="preserve">RENTABILIDAD (3) </t>
  </si>
  <si>
    <t xml:space="preserve">        Pasivo Corriente</t>
  </si>
  <si>
    <t>Composición del Capital</t>
  </si>
  <si>
    <t>Acciones</t>
  </si>
  <si>
    <t>Suscripto</t>
  </si>
  <si>
    <t>Integrado</t>
  </si>
  <si>
    <t>Cantidad</t>
  </si>
  <si>
    <t>Tipo</t>
  </si>
  <si>
    <t>G.</t>
  </si>
  <si>
    <t>Contribuciones sociales</t>
  </si>
  <si>
    <t>Gastos de publicidad y propaganda</t>
  </si>
  <si>
    <t>EJERCICIO</t>
  </si>
  <si>
    <t>Existencias al Comienzo del Ejercicio</t>
  </si>
  <si>
    <t>Compras y Costos de Producción del Ejercicio</t>
  </si>
  <si>
    <t>Existencia al cierre del Ejercicio</t>
  </si>
  <si>
    <t>PASIVO NO CORRIENTE</t>
  </si>
  <si>
    <t>TOTAL PASIVO Y PATRIMONIO NETO</t>
  </si>
  <si>
    <t>PERIODO</t>
  </si>
  <si>
    <t xml:space="preserve">TOTALES </t>
  </si>
  <si>
    <t>Las notas y anexos que se acompañan forman parte integrante de estos estados financieros.</t>
  </si>
  <si>
    <t>REVALUO</t>
  </si>
  <si>
    <t>ACUMULADO AL FIN DEL PERIODO</t>
  </si>
  <si>
    <t xml:space="preserve"> el ejercicio anterior</t>
  </si>
  <si>
    <t>ESTADOS CONTABLES</t>
  </si>
  <si>
    <t xml:space="preserve">Patrimonio Neto </t>
  </si>
  <si>
    <t xml:space="preserve">   Resultado Neto</t>
  </si>
  <si>
    <t xml:space="preserve">Total Pasivo </t>
  </si>
  <si>
    <t>Diferencia de Cambio</t>
  </si>
  <si>
    <t xml:space="preserve">Otros Créditos </t>
  </si>
  <si>
    <t xml:space="preserve">   Ganancia del Período</t>
  </si>
  <si>
    <t>AL INICIO PERIODO</t>
  </si>
  <si>
    <t>NOTAS</t>
  </si>
  <si>
    <t xml:space="preserve">Disponibilidades </t>
  </si>
  <si>
    <t xml:space="preserve">Créditos por Ventas </t>
  </si>
  <si>
    <t xml:space="preserve">Bienes de Cambio </t>
  </si>
  <si>
    <t xml:space="preserve">Deudas Financieras </t>
  </si>
  <si>
    <t xml:space="preserve">Deudas Comerciales  </t>
  </si>
  <si>
    <t>Anexo F</t>
  </si>
  <si>
    <t>Anexo H</t>
  </si>
  <si>
    <t xml:space="preserve">   Gastos de Administración </t>
  </si>
  <si>
    <t xml:space="preserve">   Gastos de Comercialización </t>
  </si>
  <si>
    <t xml:space="preserve">   Otros Ingresos </t>
  </si>
  <si>
    <t xml:space="preserve">   Costo de las Mercaderías Vendidas </t>
  </si>
  <si>
    <t xml:space="preserve">   Ventas Netas </t>
  </si>
  <si>
    <t xml:space="preserve">Propiedades, Planta y Equipo </t>
  </si>
  <si>
    <t xml:space="preserve">       Patrimonio Neto </t>
  </si>
  <si>
    <t xml:space="preserve">    Patrimonio Neto Excluido el Resultado del Ejerc.</t>
  </si>
  <si>
    <t>LEGAL</t>
  </si>
  <si>
    <t>Presidente</t>
  </si>
  <si>
    <r>
      <t xml:space="preserve">Denominación: </t>
    </r>
    <r>
      <rPr>
        <b/>
        <sz val="11"/>
        <rFont val="Arial"/>
        <family val="2"/>
      </rPr>
      <t>MERCOTEC S.A.E.</t>
    </r>
  </si>
  <si>
    <t>Actividad principal: Importación, distribución, consignación, representación, exportación y comercialización</t>
  </si>
  <si>
    <t>de toda clase de productos y mercaderías.</t>
  </si>
  <si>
    <t xml:space="preserve">Inscripción en la Comisión Nacional de Valores: Según Resolución Nº 888, Acta N° 86, de fecha 17 de </t>
  </si>
  <si>
    <t>octubre de 2005.</t>
  </si>
  <si>
    <t>Fundador</t>
  </si>
  <si>
    <t>ESTADO DE VARIACION DEL PATRIMONIO NETO</t>
  </si>
  <si>
    <t>Transferencias</t>
  </si>
  <si>
    <t>Aportes de socios a capitalizar</t>
  </si>
  <si>
    <t>Reserva del ejercicio</t>
  </si>
  <si>
    <t>Reserva legal</t>
  </si>
  <si>
    <t>Reserva de revalúo</t>
  </si>
  <si>
    <t>Resultado del ejercicio</t>
  </si>
  <si>
    <t>COSTO DE MERCADERIAS O PRODUCTOS VENDIDOS O SERVICIOS PRESTADOS</t>
  </si>
  <si>
    <t>Síndico</t>
  </si>
  <si>
    <t>Gastos Pagados por Adelantado</t>
  </si>
  <si>
    <t>Sueldos y Jornales</t>
  </si>
  <si>
    <t>Gastos de rodados</t>
  </si>
  <si>
    <t>Créditos incobrables</t>
  </si>
  <si>
    <t>GASTOS FINANCIEROS</t>
  </si>
  <si>
    <t>GASTOS NO OPERATIVOS</t>
  </si>
  <si>
    <t>Cantidad de Sucursales (unidades físicas)</t>
  </si>
  <si>
    <t>Lic. Ronald Duerksen F.</t>
  </si>
  <si>
    <t xml:space="preserve">        Contador</t>
  </si>
  <si>
    <t xml:space="preserve">Impuestos, Tasas y contribuciones </t>
  </si>
  <si>
    <t>Wilfried Ediger</t>
  </si>
  <si>
    <t xml:space="preserve">  Presidente</t>
  </si>
  <si>
    <t>Total Pasivo No Corriente</t>
  </si>
  <si>
    <t>Votos</t>
  </si>
  <si>
    <t>Intereses a bancos y Bonos</t>
  </si>
  <si>
    <t>FACULTATIVA</t>
  </si>
  <si>
    <t>Reserva facultativa</t>
  </si>
  <si>
    <t>Volumen de Ventas (miles de guaraníes)</t>
  </si>
  <si>
    <t>Consumo de Energía (miles de guaraníes)</t>
  </si>
  <si>
    <t xml:space="preserve">1)     Activo Corriente                                                                       = </t>
  </si>
  <si>
    <t>2)     Total del Pasivo                                                                       =</t>
  </si>
  <si>
    <t>3)     Resultado antes del Impuesto a la Renta                                   =</t>
  </si>
  <si>
    <t>Sindico</t>
  </si>
  <si>
    <t xml:space="preserve">     Síndico</t>
  </si>
  <si>
    <t xml:space="preserve">                                        Síndico</t>
  </si>
  <si>
    <t xml:space="preserve">   Reserva Legal</t>
  </si>
  <si>
    <t xml:space="preserve">        Contador                                             Síndico</t>
  </si>
  <si>
    <t>Intangibles</t>
  </si>
  <si>
    <t>Anexo B</t>
  </si>
  <si>
    <t>Software Informático</t>
  </si>
  <si>
    <t xml:space="preserve">Ajustes de Ejercicio Anterior </t>
  </si>
  <si>
    <t>Inscripción en el Registro Público de Comercio Nº 869 de los Estatutos Sociales  y sus modificaciones Nº 81, 843, 810, 81, 969, 235, 480, 204, 432 y 523.</t>
  </si>
  <si>
    <t>Deudores por Ventas</t>
  </si>
  <si>
    <t>Temi Goertzen</t>
  </si>
  <si>
    <t xml:space="preserve">    Temi Goertzen</t>
  </si>
  <si>
    <t>Lic. Ronald Duerksen F.                      Temi Goertzen</t>
  </si>
  <si>
    <t>Regalías y honorarios por servicios técnicos</t>
  </si>
  <si>
    <t xml:space="preserve">Temi Goertzen </t>
  </si>
  <si>
    <t>Temi  Goertzen</t>
  </si>
  <si>
    <t>Acciones en otras Empresas</t>
  </si>
  <si>
    <t xml:space="preserve">                                                              </t>
  </si>
  <si>
    <t>3.d y Anexo A</t>
  </si>
  <si>
    <t>CAPITAL SOCIAL</t>
  </si>
  <si>
    <t>Depreciación de propiedades, planta y equipo</t>
  </si>
  <si>
    <t>PIONEROS DEL CHACO S.A.</t>
  </si>
  <si>
    <t>Ord.</t>
  </si>
  <si>
    <t>Servicios relacionados al transporte aéreo.</t>
  </si>
  <si>
    <t>PATRIMONIO
NETO</t>
  </si>
  <si>
    <t>DENOMINACION Y
CARACTERISTICAS DE
LOS VALORES DEL
EMISOR</t>
  </si>
  <si>
    <t>ESTADO DE RESULTADOS</t>
  </si>
  <si>
    <t>Anexo C</t>
  </si>
  <si>
    <t>ACTIVIDAD
PRINCIPAL</t>
  </si>
  <si>
    <t>VALOR
NOMINAL
TOTAL</t>
  </si>
  <si>
    <t>VALOR
PATRIMONIAL
PROPORCIONAL</t>
  </si>
  <si>
    <t>VALOR DE
LIBROS</t>
  </si>
  <si>
    <t>VALOR DE
COTIZACION</t>
  </si>
  <si>
    <t>Domicilio legal: Avda. Bernardino Caballero N° 7895 c/ 2 de Agosto, Ñemby.</t>
  </si>
  <si>
    <t>Fecha de vencimiento del Estatuto o Contrato Social: Año 2110.</t>
  </si>
  <si>
    <t>% DE
PARTICIPACION</t>
  </si>
  <si>
    <t>Saldos Iniciales</t>
  </si>
  <si>
    <t>CAPITAL</t>
  </si>
  <si>
    <t>S/ ULTIMO BALANCE</t>
  </si>
  <si>
    <t>Previsión p/ Publicidad y Propaganda</t>
  </si>
  <si>
    <t>Las notas que se acompañan forman parte integrante de estos estados financieros.</t>
  </si>
  <si>
    <t>Cuenta</t>
  </si>
  <si>
    <t>Saldo expresado en Guaraníes al:</t>
  </si>
  <si>
    <t>Saldo Expresado en Guaraníes al:</t>
  </si>
  <si>
    <t>(-) Previsión p/ Cuentas Incobrables</t>
  </si>
  <si>
    <t>Cheques Adelantados</t>
  </si>
  <si>
    <t>Cheques Rechazados</t>
  </si>
  <si>
    <t>(-) Previsión p/ Cheques Rechazados</t>
  </si>
  <si>
    <t>TOTALES</t>
  </si>
  <si>
    <t>Situación</t>
  </si>
  <si>
    <t>Monto</t>
  </si>
  <si>
    <t xml:space="preserve">Previsiones </t>
  </si>
  <si>
    <t>(en G.)</t>
  </si>
  <si>
    <t>% Prev. s/ Cartera</t>
  </si>
  <si>
    <t>A. Total Cartera no Vencida</t>
  </si>
  <si>
    <t>B. Composición Cartera Vencida</t>
  </si>
  <si>
    <t>   B.1. Normal</t>
  </si>
  <si>
    <t>   B.2. En Gestión de Cobro</t>
  </si>
  <si>
    <t>   B.3. En Gestión de Cobro Judicial</t>
  </si>
  <si>
    <t>Sub-total Cartera Vencida</t>
  </si>
  <si>
    <t>TOTAL DE LA CARTERA AL 31/03/2018 (A+B)</t>
  </si>
  <si>
    <t>(-) TOTAL PREVISIONES AL 31/03/2018</t>
  </si>
  <si>
    <t>TOTAL NETO CARTERA DE CREDITOS AL 31/03/2018</t>
  </si>
  <si>
    <t>Retención IVA</t>
  </si>
  <si>
    <t>Retención Impuesto a la Renta</t>
  </si>
  <si>
    <t>Anticipo Impuesto a la Renta</t>
  </si>
  <si>
    <t>Impuesto al Valor Agregado</t>
  </si>
  <si>
    <t>Adelanto de Sueldos y Remuneraciones</t>
  </si>
  <si>
    <t>Garantía de Alquiler</t>
  </si>
  <si>
    <t>Anticipo a Proveedores</t>
  </si>
  <si>
    <t>Mercaderías para reventa</t>
  </si>
  <si>
    <t>Previsiones para obsolescencia</t>
  </si>
  <si>
    <t>Mercaderías en curso</t>
  </si>
  <si>
    <t>CORRIENTE</t>
  </si>
  <si>
    <t xml:space="preserve">Préstamos </t>
  </si>
  <si>
    <t>Banco Familiar</t>
  </si>
  <si>
    <t>Banco Familiar Intereses a Pagar</t>
  </si>
  <si>
    <t>Banco Regional Intereses a Pagar</t>
  </si>
  <si>
    <t>Total Préstamos</t>
  </si>
  <si>
    <t>Sobregiro Bancario</t>
  </si>
  <si>
    <t>Total Sobregiro</t>
  </si>
  <si>
    <t>TOTAL CORRIENTE</t>
  </si>
  <si>
    <t>Banco Interfisa</t>
  </si>
  <si>
    <t xml:space="preserve">Itau </t>
  </si>
  <si>
    <t xml:space="preserve">Itau Intereses a Pagar   </t>
  </si>
  <si>
    <t xml:space="preserve">Intereses no Devengados     </t>
  </si>
  <si>
    <t>Banco Regional</t>
  </si>
  <si>
    <t>Banco BBVA</t>
  </si>
  <si>
    <t>Banco BBVA Interes a pagar</t>
  </si>
  <si>
    <t>Banco BBVA Interes no Deveng</t>
  </si>
  <si>
    <t>Banco Interfisa Intereses a pagar</t>
  </si>
  <si>
    <t>Banco Interfisa Int. No devengados</t>
  </si>
  <si>
    <t xml:space="preserve">Banco Familiar </t>
  </si>
  <si>
    <t>Banco Familiar Int. No Devengados</t>
  </si>
  <si>
    <t>Banco Regional Int. No Devengados</t>
  </si>
  <si>
    <t>Banco Do Brasil</t>
  </si>
  <si>
    <t>Banco Do Brasil Intereses a Pagar</t>
  </si>
  <si>
    <t>Banco Do Brasil Int. No Devengados</t>
  </si>
  <si>
    <t>Banco Familiar IVA no Devengado</t>
  </si>
  <si>
    <t>NO CORRIENTE</t>
  </si>
  <si>
    <t xml:space="preserve">Bonos Emitidos     </t>
  </si>
  <si>
    <t xml:space="preserve">Interes de Bonos a Pagar         </t>
  </si>
  <si>
    <t xml:space="preserve">Intereses no Devengados         </t>
  </si>
  <si>
    <t xml:space="preserve">Banco Regional           </t>
  </si>
  <si>
    <t xml:space="preserve">Banco Regional Intereses a Pagar          </t>
  </si>
  <si>
    <t xml:space="preserve">Banco Regional Inter.No Deveng.            </t>
  </si>
  <si>
    <t xml:space="preserve">Banco Regional IVA no Devengado           </t>
  </si>
  <si>
    <t>Banco Itaú</t>
  </si>
  <si>
    <t>Banco Itau Intereses a Pagar</t>
  </si>
  <si>
    <t xml:space="preserve">Bonos 2013            </t>
  </si>
  <si>
    <t>Banco Atlas</t>
  </si>
  <si>
    <t>Banco Atlas Intereses a Pagar</t>
  </si>
  <si>
    <t>Banco Atlas Intereses no Deveng.</t>
  </si>
  <si>
    <t>Banco Itau Intereses no Deveng.</t>
  </si>
  <si>
    <t>Banco Familiar Intereses no Deveng.</t>
  </si>
  <si>
    <t xml:space="preserve">Intereses de Bonos a Pagar 2013        </t>
  </si>
  <si>
    <t xml:space="preserve">Intereses no Devengados 2013 </t>
  </si>
  <si>
    <t>TOTAL NO CORRIENTE</t>
  </si>
  <si>
    <t>Proveedores de Bienes y Servicios</t>
  </si>
  <si>
    <t>Adelanto de Clientes</t>
  </si>
  <si>
    <t>30/06/118</t>
  </si>
  <si>
    <t>Dto. 13424 Ret. IVA a Pagar</t>
  </si>
  <si>
    <t>Impuesto al Valor Agregado Débito</t>
  </si>
  <si>
    <t>I.P.S. a Pagar</t>
  </si>
  <si>
    <t>Provisión Impuesto a la Renta</t>
  </si>
  <si>
    <t>Provisión para Donaciones</t>
  </si>
  <si>
    <t>Provisión para Aguinaldo</t>
  </si>
  <si>
    <t xml:space="preserve">Ventas de Mercaderías </t>
  </si>
  <si>
    <t>(-) Descuentos</t>
  </si>
  <si>
    <t>(-) Devoluciones</t>
  </si>
  <si>
    <t>Venta de Bienes de Uso</t>
  </si>
  <si>
    <t>Intereses Cobrados</t>
  </si>
  <si>
    <t>Diferencia de Cambios</t>
  </si>
  <si>
    <t>Ingresos Varios</t>
  </si>
  <si>
    <t xml:space="preserve">Ejercicio  Finalizado al </t>
  </si>
  <si>
    <t xml:space="preserve"> Temi Goertzen</t>
  </si>
  <si>
    <t>Bienes a Conformar Inmuebles</t>
  </si>
  <si>
    <t>Mejoras en predio ajeno</t>
  </si>
  <si>
    <t>Rodados</t>
  </si>
  <si>
    <t>Equipos de informática</t>
  </si>
  <si>
    <t>Muebles y equipos</t>
  </si>
  <si>
    <t>Herramientas y enseres</t>
  </si>
  <si>
    <t>Máquinas y Equipos de Taller</t>
  </si>
  <si>
    <t>Instalaciones</t>
  </si>
  <si>
    <t>Obras Km 5</t>
  </si>
  <si>
    <t>Obras - Ñemby</t>
  </si>
  <si>
    <t>Edificios</t>
  </si>
  <si>
    <t>Terrenos</t>
  </si>
  <si>
    <t>ACUMULADO</t>
  </si>
  <si>
    <t>ALTAS</t>
  </si>
  <si>
    <t>AL INICIO</t>
  </si>
  <si>
    <t>AL CIERRE</t>
  </si>
  <si>
    <t>NETO</t>
  </si>
  <si>
    <t>DEPRECIACIONES</t>
  </si>
  <si>
    <t>VALORES DE ORIGEN</t>
  </si>
  <si>
    <t>Nº</t>
  </si>
  <si>
    <t>ANEXO A</t>
  </si>
  <si>
    <t>PROPIEDADES, PLANTA Y EQUIPO</t>
  </si>
  <si>
    <t>US$</t>
  </si>
  <si>
    <t>TOTAL PASIVO</t>
  </si>
  <si>
    <t>Proveedores de bienes y servicios</t>
  </si>
  <si>
    <t>DEUDAS COMERCIALES</t>
  </si>
  <si>
    <t>PASIVOS CORRIENTES</t>
  </si>
  <si>
    <t>TOTAL ACTIVO</t>
  </si>
  <si>
    <t>Mercaderías en Curso</t>
  </si>
  <si>
    <t>IMPORTACIONES EN CURSO</t>
  </si>
  <si>
    <t>CLIENTES</t>
  </si>
  <si>
    <t>Banco Sudameris S.A.E.C.A.</t>
  </si>
  <si>
    <t>Banco Itaú S.A.</t>
  </si>
  <si>
    <t>Recaudaciones a Depositar</t>
  </si>
  <si>
    <t>DISPONIBILIDADES</t>
  </si>
  <si>
    <t>ACTIVOS CORRIENTES</t>
  </si>
  <si>
    <t>ACTIVO</t>
  </si>
  <si>
    <t>VIGENTE</t>
  </si>
  <si>
    <t>MONTO</t>
  </si>
  <si>
    <t>CAMBIO</t>
  </si>
  <si>
    <t>MONEDA LOCAL</t>
  </si>
  <si>
    <t>MONEDA EXTRANJERA</t>
  </si>
  <si>
    <t>ANEXO G</t>
  </si>
  <si>
    <t>ACTIVOS Y PASIVOS EN MONEDA EXTRANJERA</t>
  </si>
  <si>
    <t>(Expresado en Guaraníes y Moneda Extranjera)</t>
  </si>
  <si>
    <t xml:space="preserve">   Gastos Financieros y Otros </t>
  </si>
  <si>
    <t>SALDO AL 31.12.2017</t>
  </si>
  <si>
    <t>EXPRESADO EN GUARANIES</t>
  </si>
  <si>
    <t>Distribucion de Utilidad</t>
  </si>
  <si>
    <t>SALDO AL 31.12.2018</t>
  </si>
  <si>
    <t>Banco Atlas S.A.</t>
  </si>
  <si>
    <t>EJERCICIO AL 31/12/2018</t>
  </si>
  <si>
    <t>Remuneraciones de administradores, directores,</t>
  </si>
  <si>
    <t>síndicos y consejo de vigilancia</t>
  </si>
  <si>
    <t>Totales 31/12/2018</t>
  </si>
  <si>
    <t>ESTADO DE FLUJO DE EFECTIVO</t>
  </si>
  <si>
    <t>FLUJO DE EFECTIVO POR ACTIVIDADES DE OPERACION</t>
  </si>
  <si>
    <t>2° Trimestre</t>
  </si>
  <si>
    <t>3° Trimestre</t>
  </si>
  <si>
    <t>Ventas netas (cobros netos a clientes)</t>
  </si>
  <si>
    <t>Costo de ventas (pagos netos a proveedores)</t>
  </si>
  <si>
    <t xml:space="preserve">Efectivo pagado a empleados </t>
  </si>
  <si>
    <t>Efectivo cobrado/usado por otras actividades</t>
  </si>
  <si>
    <t>Impuesto a la Renta</t>
  </si>
  <si>
    <t>Efectivo neto proveniente de actividades de operación</t>
  </si>
  <si>
    <t>FLUJO DE EFECTIVO POR ACTIVIDADES DE INVERSION</t>
  </si>
  <si>
    <t>Adquisición de bienes de uso</t>
  </si>
  <si>
    <t>Efectivo neto proveniente de actividades de inversión</t>
  </si>
  <si>
    <t>FLUJO DE EFECTIVO POR ACTIVIDADES DE FINANCIACION</t>
  </si>
  <si>
    <t>Deudas Bancarias</t>
  </si>
  <si>
    <t>Intereses Pagados</t>
  </si>
  <si>
    <t>Dividendos Pagados</t>
  </si>
  <si>
    <t>Efectivo neto proveniente de actividades de financiación</t>
  </si>
  <si>
    <t>Variación neta de la diferencia cambiaria</t>
  </si>
  <si>
    <t>Variación neta del efectivo y equivalentes a efectivo</t>
  </si>
  <si>
    <t>Más: Efectivo al inicio del período</t>
  </si>
  <si>
    <t>Efectivo al cierre del período</t>
  </si>
  <si>
    <t xml:space="preserve">      Síndico</t>
  </si>
  <si>
    <r>
      <t xml:space="preserve">Auditor </t>
    </r>
    <r>
      <rPr>
        <b/>
        <sz val="10"/>
        <rFont val="Arial"/>
        <family val="2"/>
      </rPr>
      <t>(*)</t>
    </r>
  </si>
  <si>
    <t xml:space="preserve">Por el ejercicio anual Nº 18 iniciado el 01/01/2019 al 31/03/2019 presentado en forma comparativa con </t>
  </si>
  <si>
    <t>CON CIFRAS COMPARATIVAS AL 31 DE DICIEMBRE DE 2018</t>
  </si>
  <si>
    <t>BALANCE GENERAL AL 31 DE MARZO DE 2019</t>
  </si>
  <si>
    <t xml:space="preserve">CON CIFRAS COMPARATIVAS AL 31 DE DICIEMBRE DE 2018 </t>
  </si>
  <si>
    <t xml:space="preserve">CON CIFRAS COMPARATIVAS AL 31 DE DICIEMBRE  DE 2018 </t>
  </si>
  <si>
    <t>EJERCICIO AL 31/03/2019</t>
  </si>
  <si>
    <t>Totales 31/03/2019</t>
  </si>
  <si>
    <t>POR EL EJERCICIO COMPRENDIDO ENTRE EL 01 DE ENERO Y EL 31 DE MARZO DE 2019</t>
  </si>
  <si>
    <t>Comparativo con cifras del mismo periodo del año anterior</t>
  </si>
  <si>
    <t>PATRIMONIO NETO AL 31/03/19</t>
  </si>
  <si>
    <t>POR EL PERIODO COMPRENDIDO ENTRE EL 01 DE ENERO Y EL 31 DE MARZO DEL 2019</t>
  </si>
  <si>
    <t>TOTALES 31/03/2018</t>
  </si>
  <si>
    <t>BALANCE GENERAL AL 31 DE MARZO DE 2019 Y 2018</t>
  </si>
  <si>
    <t>TOTALES 31/03/2019</t>
  </si>
  <si>
    <t>PATRIMONIO NETO AL 31/03/2018</t>
  </si>
  <si>
    <t>ok</t>
  </si>
  <si>
    <t>Obras 4 Mojones</t>
  </si>
  <si>
    <t>Totales al 31/12/2018</t>
  </si>
  <si>
    <t>Deudas Fiscales y Sociales</t>
  </si>
  <si>
    <t>Otros Pasivos</t>
  </si>
  <si>
    <t xml:space="preserve">BALANCE GENERAL AL 31 DE MARZO DE 2019  </t>
  </si>
  <si>
    <t xml:space="preserve"> 31/03/2018</t>
  </si>
  <si>
    <t>Deudas bursátiles</t>
  </si>
  <si>
    <t>POR EL PERIODO COMPRENDIDO ENTRE EL 01 DE ENERO AL 31 DE MARZO DEL 2019</t>
  </si>
  <si>
    <t>NOTA</t>
  </si>
  <si>
    <t>31/03/2019</t>
  </si>
  <si>
    <t>30/03/2019</t>
  </si>
  <si>
    <t>GASTOS DE ADMINISTRACION</t>
  </si>
  <si>
    <t>GASTOS DE COMERCIALIZACION</t>
  </si>
  <si>
    <t xml:space="preserve">   Ganancia ordinaria</t>
  </si>
  <si>
    <t>Totales al 31/03/2019</t>
  </si>
  <si>
    <r>
      <t xml:space="preserve">La Entidad </t>
    </r>
    <r>
      <rPr>
        <b/>
        <sz val="9"/>
        <rFont val="Arial"/>
        <family val="2"/>
      </rPr>
      <t>MERCOTEC SOCIEDAD DE RESPONSABILIDAD LIMITADA</t>
    </r>
    <r>
      <rPr>
        <sz val="9"/>
        <rFont val="Arial"/>
        <family val="2"/>
      </rPr>
      <t xml:space="preserve"> fue constituida por escritura pública N° 103 de fecha 20 de setiembre del 2000, autorizada por la Escribanía Livieres, e inscripta en el Registro Público de Comercio bajo el N° 869 de fecha 23 de octubre del 2000. Por escritura pública Nº 30 de fecha 07 de abril del 2011, autorizada por el escribano José María Livieres Guggiari, inscripta en el Registro Público de Comercio bajo el N° 432 Serie “F”, folios 3252 y siguientes en fecha 30 de mayo del 2011, se transforma en </t>
    </r>
    <r>
      <rPr>
        <b/>
        <sz val="9"/>
        <rFont val="Arial"/>
        <family val="2"/>
      </rPr>
      <t>SOCIEDAD ANONIMA EMISORA.</t>
    </r>
    <r>
      <rPr>
        <sz val="9"/>
        <rFont val="Arial"/>
        <family val="2"/>
      </rPr>
      <t xml:space="preserve">  </t>
    </r>
  </si>
  <si>
    <t>La Sociedad tiene por objeto dedicarse por cuenta propia, individualmente o asociada a terceros, a la importación, distribución, exportación y comercialización de toda clase de productos y mercaderías.</t>
  </si>
  <si>
    <t>Sus estatutos sociales tuvieron las siguientes modificaciones:</t>
  </si>
  <si>
    <t xml:space="preserve">Por Escritura Pública N° 06 de fecha 05 de febrero del 2002, inscripta en el Registro Público de Comercio bajo el N° 81, Serie “B”, folios 568 y siguientes de fecha 01 de marzo del 2002, por sesión de cuotas otorgado por Ronald Braun Friesen a favor de Ernst Ferdinandt Schmidt y otro. </t>
  </si>
  <si>
    <t>Por Escritura Pública Nº 118 de fecha 17 de setiembre del 2002, inscripta en el Registro Público de Comercio bajo el Nº 843, Serie “B”, folios 6758 y siguientes de fecha 04 de noviembre del 2002.</t>
  </si>
  <si>
    <t>Por Escritura Pública Nº 142 de fecha 22 de setiembre del 2004, inscripta en el registro Público de Comercio bajo el Nº 810, Serie “A”, folios 8723 y siguientes de fecha 01 de noviembre del 2004.</t>
  </si>
  <si>
    <t xml:space="preserve">Por Escritura Pública N° 106 de fecha 08 de julio del 2005, autorizada por la Escribanía Livieres, e inscripta en el Registro Público de Comercio bajo el N° 81, Serie “D”, folios 888 y siguientes en fecha 13 de setiembre del 2005, incorporándose dentro de su objeto social operaciones en bolsa tales como, emitir, negociar títulos de deuda que será objeto de oferta pública, así como operar en el Mercado de Valores, realizar compra-venta de títulos, acciones y otros valores mobiliarios. Igualmente, en el mismo acto, el Capital Social es aumentado a G. 2.200.000.000. </t>
  </si>
  <si>
    <t>Por Resolución de la Comisión Nacional de Valores N° 888, Acta N° 86, de fecha 17 de octubre del 2005, obtiene su calificación como sociedad emisora de títulos valores de oferta pública que no sean acciones.</t>
  </si>
  <si>
    <t xml:space="preserve">Por Escritura Pública N° 84 de fecha 06 de julio del 2006, autorizada por la Escribanía Livieres, e inscripta en el Registro Público de Comercio bajo el N° 969, Serie “E”, folios 9630 y siguientes en fecha 08 de setiembre del 2006, aumentándose el Capital Social a G. 3.500.000.000. </t>
  </si>
  <si>
    <t xml:space="preserve">Por Escritura Pública N° 24 de fecha 08 de marzo del 2007, autorizada por la Escribanía Livieres, e inscripta en el Registro Público de Comercio bajo el N° 235, Serie “A”, folios 2419 y siguientes en fecha 24 de abril del 2007, aumentándose el Capital Social a G. 8.650.000.000. </t>
  </si>
  <si>
    <t xml:space="preserve">Por Escritura Pública N° 30 de fecha 04 de abril del 2008, autorizada por la Escribanía Livieres, e inscripta en el Registro Público de Comercio bajo el N° 480, Serie “E”, folios 5713 y siguientes en fecha 26 de junio del 2008, aumentándose el Capital Social a G. 15.000.000.000. </t>
  </si>
  <si>
    <t>Por Escritura Pública N° 53 de fecha 30 de marzo del 2009, inscripta en el Registro Público de Comercio bajo el N° 204 “A” y siguientes en fecha 13 de mayo del 2009 por cesión de cuotas otorgado por Ferdinand Rempel Warkentin a favor de Ernst Ferdinandt Schmidt y otros.</t>
  </si>
  <si>
    <t>Por Escritura Pública N° 30 de fecha 7 de abril de 2011, inscripta en el Registro Público de Comercio bajo e N° 432 Serie “F” folios 3252 y siguientes de fecha 30 de mayo de 2011.</t>
  </si>
  <si>
    <t>Por Asamblea General Extraordinaria N° 2 de fecha 27 de setiembre de 2011 el capital queda integrado en G. 25.000.000.000, el cual fue comunicado a la C.N.V. Expediente N° 061 y BVPASA el 12 de enero de 2012.</t>
  </si>
  <si>
    <t xml:space="preserve">Por Escritura Pública N° 196 de fecha 6 de diciembre de 2011, autorizada por la Escribanía Livieres, e inscripta en el Registro Público de Comercio bajo el N° 523, Serie “C”, folios 7045 y siguientes en fecha 13 de julio del 2012, aumentándose el Capital Social a G. 40.000.000.000.- </t>
  </si>
  <si>
    <t>Por Asamblea General Extrardinaria N° 4 de fecha 28 de marzo de 2017 el capital queda integrado en G. 60.000.000.000, el cual fue comunicado a la C.N.V. y BVPASA el 17 de abril de 2017.</t>
  </si>
  <si>
    <t>Quedan emitidas y suscriptas íntegramente 6.000 acciones del capital social de G. 10.000.000 (diez millones guaraníes) cada una de la siguiente manera:</t>
  </si>
  <si>
    <t>NOMBRE</t>
  </si>
  <si>
    <t>CANTIDAD DE ACCIONES</t>
  </si>
  <si>
    <t>VALOR DE ACCIONES</t>
  </si>
  <si>
    <t>TOTAL DE ACCIONES</t>
  </si>
  <si>
    <t>CLASE DE ACCIONES</t>
  </si>
  <si>
    <t>Ernst Ferdinand Bergen Schmidt</t>
  </si>
  <si>
    <t>Ordinaria fundador</t>
  </si>
  <si>
    <t>Eduard Rempel Warketin</t>
  </si>
  <si>
    <t>Wilfried Ediger Martens</t>
  </si>
  <si>
    <t>El Directorio queda constituido como sigue:</t>
  </si>
  <si>
    <t>Vicepresidente</t>
  </si>
  <si>
    <t>Eduard Rempel</t>
  </si>
  <si>
    <t>Director Titular</t>
  </si>
  <si>
    <t>Christian Thielmann</t>
  </si>
  <si>
    <t>NOTA 1­. EL ENTE</t>
  </si>
  <si>
    <t>NOTA 2.</t>
  </si>
  <si>
    <t>EJERCICIO FISCAL</t>
  </si>
  <si>
    <t>El ejercicio económico y fiscal conforme a la escritura pública de constitución cierra el 31 de diciembre de cada año; el presente corresponde al periodo intermedio cerrado el 31 de marzo de 2019, y corresponde al décimo octavo ejercicio.</t>
  </si>
  <si>
    <t>NOTA 3.</t>
  </si>
  <si>
    <t>PRINCIPALES POLITICAS DE CONTABILIDAD</t>
  </si>
  <si>
    <t>Para la preparación y presentación de los Estados Financieros, la Sociedad adopta las siguientes políticas de contabilidad.</t>
  </si>
  <si>
    <r>
      <t>a)</t>
    </r>
    <r>
      <rPr>
        <b/>
        <sz val="7"/>
        <rFont val="Times New Roman"/>
        <family val="1"/>
      </rPr>
      <t xml:space="preserve">        </t>
    </r>
    <r>
      <rPr>
        <b/>
        <sz val="9"/>
        <rFont val="Arial"/>
        <family val="2"/>
      </rPr>
      <t>Base de Presentación de los Estados Financieros</t>
    </r>
  </si>
  <si>
    <t>Los presentes Estados Financieros se preparan sobre la base del costo histórico, debido a que el ajuste por inflación no es práctica requerida por la CNV; excepto por el reconocimiento parcial de los efectos de la pérdida del poder adquisitivo de la moneda por el revalúo y depreciación de los Bienes de Uso. Los Bienes de Uso al cierre del ejercicio se hayan valuados a sus costos de adquisición, revaluados al 31 de marzo de 2019 y 31 de diciembre de 2018. Las depreciaciones son calculadas sobre los montos revaluados y computadas mediante cargos periódicos a resultados, suficientes para recuperar el valor de los activos sobre la base del sistema lineal, en los años estimados de vida útil. Ver Anexo A.</t>
  </si>
  <si>
    <t xml:space="preserve">Los activos y pasivos en moneda extranjera fueron valuados a los tipos de cambios vigentes a la fecha de cierre del balance general. Para el 31 de marzo de 2019 fue establecido el tipo de cambio de G 6.175,18 para activos y de G. 6.187,55 para pasivos por cada dólar estadounidense, de conformidad a las resoluciones de la Subsecretaría de Estado de Tributación. </t>
  </si>
  <si>
    <r>
      <t>b)</t>
    </r>
    <r>
      <rPr>
        <b/>
        <sz val="7"/>
        <rFont val="Times New Roman"/>
        <family val="1"/>
      </rPr>
      <t xml:space="preserve">        </t>
    </r>
    <r>
      <rPr>
        <b/>
        <sz val="9"/>
        <rFont val="Arial"/>
        <family val="2"/>
      </rPr>
      <t>Previsión para cuentas dudosas</t>
    </r>
  </si>
  <si>
    <t xml:space="preserve">La Sociedad realiza la previsión para malos créditos conforme al criterio de la Gerencia, considerando la diferencia con el límite establecido en la Ley N° 5810/17 como gasto no deducible; y es expuesta en el activo como cuenta regularizadora del rubro créditos. Aquellos créditos que la Sociedad determina incobrables son cancelados contra dicha previsión. </t>
  </si>
  <si>
    <r>
      <t>c)</t>
    </r>
    <r>
      <rPr>
        <b/>
        <sz val="7"/>
        <rFont val="Times New Roman"/>
        <family val="1"/>
      </rPr>
      <t xml:space="preserve">        </t>
    </r>
    <r>
      <rPr>
        <b/>
        <sz val="9"/>
        <rFont val="Arial"/>
        <family val="2"/>
      </rPr>
      <t>Reconocimiento de Ingresos y Egresos</t>
    </r>
  </si>
  <si>
    <t xml:space="preserve">Los ingresos y egresos son reconocidos de acuerdo al criterio contable de lo devengado. Bajo tal criterio los efectos de las transacciones y otros eventos son reconocidos cuando ocurren y no cuando el efectivo es recibido o pagado. </t>
  </si>
  <si>
    <t xml:space="preserve">   NOTA 4.</t>
  </si>
  <si>
    <t xml:space="preserve">El saldo de este rubro al 31 de marzo de 2019 y 31 de diciembre de 2018 está compuesto de la siguiente manera: </t>
  </si>
  <si>
    <t>Caja</t>
  </si>
  <si>
    <t>Recaudaciones a Depositar US$</t>
  </si>
  <si>
    <t>Recaudaciones a Depositar Gs.</t>
  </si>
  <si>
    <t>Caja Central US$</t>
  </si>
  <si>
    <t>Caja Sucursal CDE</t>
  </si>
  <si>
    <t>Caja Sucursal Coronel Oviedo</t>
  </si>
  <si>
    <t>Caja RRHH</t>
  </si>
  <si>
    <t>Caja Viáticos</t>
  </si>
  <si>
    <t>Total Caja</t>
  </si>
  <si>
    <t xml:space="preserve">Bancos </t>
  </si>
  <si>
    <t>Banco Nacional de Fomento – Cta. Cte. Gs.</t>
  </si>
  <si>
    <t>Banco Itaú S.A. – Cta. Cte. Gs.</t>
  </si>
  <si>
    <t>Banco Itaú S.A. – Cta. Cte. US$</t>
  </si>
  <si>
    <t>Visión Banco S.A. – Caja de Ahorros</t>
  </si>
  <si>
    <t>Banco Regional S.A. – Cta. Cte. Gs.</t>
  </si>
  <si>
    <t>Banco Regional S.A. – Custodia de Cheques</t>
  </si>
  <si>
    <t>Banco Sudameris S.A.E.C.A. – Cta. Cte. Gs.</t>
  </si>
  <si>
    <t>Banco Sudameris S.A.E.C.A. – Cta. Cte. US$</t>
  </si>
  <si>
    <t>Banco BASA – Cta. Cte.</t>
  </si>
  <si>
    <t xml:space="preserve">BBVA Banco – Cta. Cte. Gs </t>
  </si>
  <si>
    <t>Banco Continental S.A. – Cta. Cte. Gs.</t>
  </si>
  <si>
    <t>Banco Atlas S.A.E.C.A. – Cta. Cte. Gs.</t>
  </si>
  <si>
    <t>Banco Do Brasil S.A. Cta. Cte. Gs.</t>
  </si>
  <si>
    <t>Interfisa Banco S.A.E.C.A. – Cta. Cte. Gs.</t>
  </si>
  <si>
    <t>Banco Familiar S.A.E.C.A. – Cta. Cte. Gs.</t>
  </si>
  <si>
    <t>Bancop – Cta. Cte. Gs.</t>
  </si>
  <si>
    <t>Banco Atlas S.A.E.C.A. – Cta. Cte. US$</t>
  </si>
  <si>
    <t>Total Banco</t>
  </si>
  <si>
    <t>TOTAL DISPONIBILIDADES</t>
  </si>
  <si>
    <t>NOTA 5.</t>
  </si>
  <si>
    <t>CREDITOS POR VENTAS</t>
  </si>
  <si>
    <t>En este rubro se registran derechos contra terceros (clientes) por ventas realizadas a créditos en guaraníes, los cuales se exponen a continuación:</t>
  </si>
  <si>
    <r>
      <t xml:space="preserve">Composición de la Cartera de Créditos al </t>
    </r>
    <r>
      <rPr>
        <b/>
        <sz val="9"/>
        <color rgb="FF000000"/>
        <rFont val="Arial"/>
        <family val="2"/>
      </rPr>
      <t>31/03/2019</t>
    </r>
  </si>
  <si>
    <t>% Prev. s/Cartera</t>
  </si>
  <si>
    <t>B.1. Normal</t>
  </si>
  <si>
    <r>
      <t xml:space="preserve">B.2. En Gestión de Cobro </t>
    </r>
    <r>
      <rPr>
        <b/>
        <sz val="8"/>
        <color rgb="FF000000"/>
        <rFont val="Arial"/>
        <family val="2"/>
      </rPr>
      <t>(1)</t>
    </r>
  </si>
  <si>
    <t>B.3. En Gestión de Cobro Judicial</t>
  </si>
  <si>
    <t>TOTAL DE LA CARTERA AL 31/03/2019 (A+B)</t>
  </si>
  <si>
    <t>(-) TOTAL PREVISIONES AL 31/03/2019</t>
  </si>
  <si>
    <t>TOTAL NETO CARTERA DE CREDITOS AL 31/03/2019</t>
  </si>
  <si>
    <t>Observaciones</t>
  </si>
  <si>
    <t>Criterios de Clasificación utilizados</t>
  </si>
  <si>
    <t>Normal</t>
  </si>
  <si>
    <t>En Gestión de Cobro</t>
  </si>
  <si>
    <t>Desde el primer día de atraso </t>
  </si>
  <si>
    <t>En Gestión de Cobro Judicial</t>
  </si>
  <si>
    <r>
      <t>(1)</t>
    </r>
    <r>
      <rPr>
        <b/>
        <sz val="7"/>
        <rFont val="Times New Roman"/>
        <family val="1"/>
      </rPr>
      <t xml:space="preserve">  </t>
    </r>
    <r>
      <rPr>
        <sz val="9"/>
        <rFont val="Arial"/>
        <family val="2"/>
      </rPr>
      <t>Por política de la Sociedad, a partir del ejercicio 2018, la previsión realizada para cheques rechazados se expone junto con la previsión para cartera no vencida netamente.</t>
    </r>
  </si>
  <si>
    <t>NOTA 6.</t>
  </si>
  <si>
    <t xml:space="preserve">OTROS CREDITOS </t>
  </si>
  <si>
    <t>En este rubro se registran los adelantos a empleados, créditos impositivos y otros, los que se exponen a continuación:</t>
  </si>
  <si>
    <t>NOTA 7.</t>
  </si>
  <si>
    <t>BIENES DE CAMBIO</t>
  </si>
  <si>
    <t>El saldo de este rubro corresponde a las mercaderías en existencia al cierre del periodo cerrado al 31 de marzo de 2019 y 31 de diciembre de 2018. Las mercaderías están compuestas, entre otras, por existencias de repuestos de motocicletas y auto vehículos en general, cuyos saldos se detallan a continuación:</t>
  </si>
  <si>
    <t>NOTA 8.</t>
  </si>
  <si>
    <t>GASTOS PAGADOS POR ADELANTADO</t>
  </si>
  <si>
    <t>Este rubro consigna los pagos por seguros contratados pendientes de devengamiento, conforme al criterio descrito en la Nota 3.f.</t>
  </si>
  <si>
    <t>NOTA 9.</t>
  </si>
  <si>
    <t>DEUDAS FINANCIERAS</t>
  </si>
  <si>
    <t>Este rubro registra las obligaciones de la sociedad por deudas en concepto de préstamos con Bancos. La composición es la siguiente:</t>
  </si>
  <si>
    <t>Banco Itaú Intereses a Pagar</t>
  </si>
  <si>
    <t xml:space="preserve">Banco Itaú Intereses No Devengados </t>
  </si>
  <si>
    <t>Banco Regional S.A.E.C.A.</t>
  </si>
  <si>
    <t>Banco Regional S.A.E.C.A - Intereses a Pagar</t>
  </si>
  <si>
    <t xml:space="preserve">Banco Regional S.A.E.C.A. -Intereses No Devengados </t>
  </si>
  <si>
    <t>Banco Regional S.A.E.C.A. -IVA No Devengado</t>
  </si>
  <si>
    <t xml:space="preserve">Banco BBVA </t>
  </si>
  <si>
    <t>Banco BBVA - Intereses a Pagar</t>
  </si>
  <si>
    <t xml:space="preserve">Banco BBVA -Intereses No Devengados </t>
  </si>
  <si>
    <t>Banco Familiar S.A.E.C.A.</t>
  </si>
  <si>
    <t>Banco Familiar S.A.E.C.A. - Intereses a Pagar</t>
  </si>
  <si>
    <t xml:space="preserve">Banco Familiar S.A.E.C.A. - Intereses No Devengados </t>
  </si>
  <si>
    <t xml:space="preserve">Banco Atlas Intereses No Devengados </t>
  </si>
  <si>
    <t xml:space="preserve">Banco Regional Intereses No Devengados </t>
  </si>
  <si>
    <t>Banco Itaú S.A. Intereses a Pagar</t>
  </si>
  <si>
    <t>Banco Itaú S.A. Intereses no Devengados</t>
  </si>
  <si>
    <t xml:space="preserve">Banco Atlas S.A.  </t>
  </si>
  <si>
    <t>Banco Atlas S.A. Intereses a Pagar</t>
  </si>
  <si>
    <t>Banco Atlas S.A. Intereses no Devengados</t>
  </si>
  <si>
    <t>TOTAL DEUDAS FINANCIERAS</t>
  </si>
  <si>
    <t>NOTA 10.</t>
  </si>
  <si>
    <t xml:space="preserve">Este rubro registra los compromisos pendientes de pago con proveedores relacionados con la compra de mercaderías. El saldo al 31 de marzo de 2019 y 31 de diciembre de 2018, se halla compuesto de la siguiente forma: </t>
  </si>
  <si>
    <t>NOTA 11.</t>
  </si>
  <si>
    <t>DEUDAS SOCIALES E IMPOSITIVAS</t>
  </si>
  <si>
    <t>Esta cuenta registra las provisiones para pagos de aportes sociales e impuestos, al 31 de marzo de 2019 y 31 diciembre de 2018, respectivamente:</t>
  </si>
  <si>
    <t>Impuesto a la Renta a Pagar</t>
  </si>
  <si>
    <t>Instituto de Previsión Social a Pagar</t>
  </si>
  <si>
    <t>NOTA 12.</t>
  </si>
  <si>
    <t>OTROS PASIVOS</t>
  </si>
  <si>
    <t>Esta cuenta registra pasivos tales como provisiones, previsiones y dividendos a pagar, al 31 de marzo de 2019 y 31 de diciembre de 2018, respectivamente:</t>
  </si>
  <si>
    <t>Provisión para Impuesto a la Renta</t>
  </si>
  <si>
    <t>Previsión p/ Viaje al Exterior</t>
  </si>
  <si>
    <t>Dividendos a Pagar</t>
  </si>
  <si>
    <t>NOTA 13.</t>
  </si>
  <si>
    <t>VENTAS NETAS</t>
  </si>
  <si>
    <t>Esta cuenta registra las ventas de mercaderías deducidas las devoluciones y los descuentos concedidos. Al 31 de marzo de 2019 y 2018 se encuentra conformada de la siguiente manera:</t>
  </si>
  <si>
    <t>Alquileres Cobrados</t>
  </si>
  <si>
    <t>NOTA 14.</t>
  </si>
  <si>
    <t>OTROS INGRESOS</t>
  </si>
  <si>
    <t>Este rubro registra todos los otros ingresos operativos y no operativos. La composición es la siguiente:</t>
  </si>
  <si>
    <t>NOTA 15.</t>
  </si>
  <si>
    <t>HECHOS POSTERIORES</t>
  </si>
  <si>
    <t>A la fecha no existen informaciones sobre hechos posteriores al cierre del ejercicio que puedan alterar la estructura patrimonial y los resultados, ni que puedan impactar o requerir ajustes a los estados financieros.</t>
  </si>
  <si>
    <t>BALANCE GENERAL AL 31 MARZO DE 2019</t>
  </si>
  <si>
    <t>PREVISIONES</t>
  </si>
  <si>
    <t>ANEXO E</t>
  </si>
  <si>
    <t>SALDOS AL INICIO</t>
  </si>
  <si>
    <t>AUMENTOS</t>
  </si>
  <si>
    <t>DISMINUCIONES</t>
  </si>
  <si>
    <t xml:space="preserve">SALDOS AL </t>
  </si>
  <si>
    <t>31/03/19</t>
  </si>
  <si>
    <t>DEDUCIDAS DEL ACTIVO</t>
  </si>
  <si>
    <t>Previsión p/ Cuentas Incobrables</t>
  </si>
  <si>
    <t>Previs. Incobrables Cheque Rechazados</t>
  </si>
  <si>
    <t>Previsiones para Obsolescencia</t>
  </si>
  <si>
    <t>INCLUIDAS EN EL PASIVO</t>
  </si>
  <si>
    <t>Previsión p/ Gastos Viajes al Exterior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</si>
</sst>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 #,##0_ ;_ * \-#,##0_ ;_ * &quot;-&quot;_ ;_ @_ "/>
    <numFmt numFmtId="43" formatCode="_ * #,##0.00_ ;_ * \-#,##0.00_ ;_ * &quot;-&quot;??_ ;_ @_ "/>
    <numFmt numFmtId="164" formatCode="_(* #,##0_);_(* \(#,##0\);_(* &quot;-&quot;_);_(@_)"/>
    <numFmt numFmtId="165" formatCode="_(* #,##0.00_);_(* \(#,##0.00\);_(* &quot;-&quot;??_);_(@_)"/>
    <numFmt numFmtId="166" formatCode="_-* #,##0\ _P_t_s_-;\-* #,##0\ _P_t_s_-;_-* &quot;-&quot;\ _P_t_s_-;_-@_-"/>
    <numFmt numFmtId="167" formatCode="_-* #,##0.00\ _P_t_s_-;\-* #,##0.00\ _P_t_s_-;_-* &quot;-&quot;??\ _P_t_s_-;_-@_-"/>
    <numFmt numFmtId="168" formatCode="_-* #,##0.000\ _P_t_s_-;\-* #,##0.000\ _P_t_s_-;_-* &quot;-&quot;\ _P_t_s_-;_-@_-"/>
    <numFmt numFmtId="169" formatCode="#,##0_ ;\-#,##0\ "/>
    <numFmt numFmtId="170" formatCode="0.000"/>
    <numFmt numFmtId="171" formatCode="#,##0;\(#,##0\)"/>
    <numFmt numFmtId="172" formatCode="_(* #,##0_);_(* \(#,##0\);_(* &quot;-&quot;??_);_(@_)"/>
    <numFmt numFmtId="173" formatCode="#,##0.000"/>
    <numFmt numFmtId="174" formatCode="#,##0;\(\-#,##0\)"/>
    <numFmt numFmtId="175" formatCode="_-* #,##0\ _P_t_s_-;\-* #,##0\ _P_t_s_-;_-* &quot;-&quot;??\ _P_t_s_-;_-@_-"/>
    <numFmt numFmtId="176" formatCode="dd/mm/yyyy;@"/>
    <numFmt numFmtId="177" formatCode="_-* #,##0\ _G_s_._-;\-* #,##0\ _G_s_._-;_-* &quot;-&quot;\ _G_s_._-;_-@_-"/>
    <numFmt numFmtId="178" formatCode="&quot;$&quot;#,##0.00;[Red]\-&quot;$&quot;#,##0.00"/>
    <numFmt numFmtId="179" formatCode="_-* #,##0.00\ _P_t_s_-;\-* #,##0.00\ _P_t_s_-;_-* &quot;-&quot;\ _P_t_s_-;_-@_-"/>
    <numFmt numFmtId="180" formatCode="_-* #,##0.00\ _€_-;\-* #,##0.00\ _€_-;_-* \-??\ _€_-;_-@_-"/>
    <numFmt numFmtId="181" formatCode="#,##0\ ;\(#,##0\)"/>
  </numFmts>
  <fonts count="82">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8"/>
      <name val="Arial"/>
      <family val="2"/>
    </font>
    <font>
      <sz val="10"/>
      <name val="Arial"/>
      <family val="2"/>
    </font>
    <font>
      <b/>
      <sz val="10"/>
      <name val="Arial"/>
      <family val="2"/>
    </font>
    <font>
      <b/>
      <sz val="9"/>
      <name val="Arial"/>
      <family val="2"/>
    </font>
    <font>
      <b/>
      <sz val="8"/>
      <name val="Arial"/>
      <family val="2"/>
    </font>
    <font>
      <sz val="9"/>
      <name val="Arial"/>
      <family val="2"/>
    </font>
    <font>
      <b/>
      <sz val="13"/>
      <name val="Arial"/>
      <family val="2"/>
    </font>
    <font>
      <sz val="14"/>
      <name val="Arial"/>
      <family val="2"/>
    </font>
    <font>
      <b/>
      <sz val="13"/>
      <name val="Arial"/>
      <family val="2"/>
    </font>
    <font>
      <sz val="12"/>
      <name val="Arial"/>
      <family val="2"/>
    </font>
    <font>
      <b/>
      <sz val="11"/>
      <name val="Arial"/>
      <family val="2"/>
    </font>
    <font>
      <sz val="11"/>
      <name val="Arial"/>
      <family val="2"/>
    </font>
    <font>
      <sz val="13"/>
      <name val="Arial"/>
      <family val="2"/>
    </font>
    <font>
      <b/>
      <u/>
      <sz val="10"/>
      <name val="Arial"/>
      <family val="2"/>
    </font>
    <font>
      <b/>
      <sz val="8"/>
      <name val="Arial"/>
      <family val="2"/>
    </font>
    <font>
      <b/>
      <sz val="14"/>
      <name val="Arial"/>
      <family val="2"/>
    </font>
    <font>
      <b/>
      <u/>
      <sz val="14"/>
      <name val="Arial"/>
      <family val="2"/>
    </font>
    <font>
      <b/>
      <u/>
      <sz val="13"/>
      <name val="Arial"/>
      <family val="2"/>
    </font>
    <font>
      <b/>
      <sz val="12"/>
      <name val="Arial"/>
      <family val="2"/>
    </font>
    <font>
      <b/>
      <u/>
      <sz val="12"/>
      <name val="Arial"/>
      <family val="2"/>
    </font>
    <font>
      <b/>
      <sz val="16"/>
      <name val="Arial"/>
      <family val="2"/>
    </font>
    <font>
      <b/>
      <u/>
      <sz val="11"/>
      <name val="Arial"/>
      <family val="2"/>
    </font>
    <font>
      <b/>
      <u val="double"/>
      <sz val="11"/>
      <name val="Arial"/>
      <family val="2"/>
    </font>
    <font>
      <sz val="10"/>
      <color indexed="10"/>
      <name val="Arial"/>
      <family val="2"/>
    </font>
    <font>
      <sz val="8"/>
      <name val="Arial"/>
      <family val="2"/>
    </font>
    <font>
      <u/>
      <sz val="10"/>
      <name val="Arial"/>
      <family val="2"/>
    </font>
    <font>
      <sz val="10"/>
      <name val="Geneva"/>
    </font>
    <font>
      <sz val="9"/>
      <name val="Geneva"/>
    </font>
    <font>
      <sz val="10"/>
      <name val="Arial"/>
      <family val="2"/>
    </font>
    <font>
      <u val="singleAccounting"/>
      <sz val="10"/>
      <name val="Arial"/>
      <family val="2"/>
    </font>
    <font>
      <sz val="10"/>
      <name val="Times New Roman"/>
      <family val="1"/>
    </font>
    <font>
      <b/>
      <i/>
      <sz val="10"/>
      <name val="Times New Roman"/>
      <family val="1"/>
    </font>
    <font>
      <sz val="10"/>
      <color theme="1"/>
      <name val="Arial"/>
      <family val="2"/>
    </font>
    <font>
      <sz val="10"/>
      <name val="Calibri"/>
      <family val="2"/>
      <scheme val="minor"/>
    </font>
    <font>
      <sz val="11"/>
      <name val="Calibri"/>
      <family val="2"/>
      <scheme val="minor"/>
    </font>
    <font>
      <b/>
      <sz val="10"/>
      <color theme="1"/>
      <name val="Arial"/>
      <family val="2"/>
    </font>
    <font>
      <sz val="10"/>
      <color rgb="FFFF0000"/>
      <name val="Arial"/>
      <family val="2"/>
    </font>
    <font>
      <b/>
      <sz val="8"/>
      <color theme="1"/>
      <name val="Calibri"/>
      <family val="2"/>
      <scheme val="minor"/>
    </font>
    <font>
      <sz val="11"/>
      <color rgb="FF000000"/>
      <name val="Calibri"/>
      <family val="2"/>
    </font>
    <font>
      <b/>
      <sz val="10"/>
      <name val="Calibri"/>
      <family val="2"/>
      <scheme val="minor"/>
    </font>
    <font>
      <b/>
      <sz val="10"/>
      <color rgb="FFFF0000"/>
      <name val="Arial"/>
      <family val="2"/>
    </font>
    <font>
      <sz val="11"/>
      <color theme="1"/>
      <name val="Calibri"/>
      <family val="2"/>
      <scheme val="minor"/>
    </font>
    <font>
      <sz val="11"/>
      <color theme="1"/>
      <name val="Times New Roman"/>
      <family val="2"/>
    </font>
    <font>
      <sz val="11"/>
      <color indexed="8"/>
      <name val="Calibri"/>
      <family val="2"/>
      <charset val="1"/>
    </font>
    <font>
      <sz val="11"/>
      <color indexed="8"/>
      <name val="Calibri"/>
      <family val="2"/>
    </font>
    <font>
      <sz val="8"/>
      <color rgb="FF000000"/>
      <name val="Arial"/>
      <family val="2"/>
    </font>
    <font>
      <sz val="10"/>
      <color rgb="FF000000"/>
      <name val="Arial"/>
      <family val="2"/>
    </font>
    <font>
      <b/>
      <sz val="9"/>
      <color rgb="FF000000"/>
      <name val="Arial"/>
      <family val="2"/>
    </font>
    <font>
      <sz val="9"/>
      <color rgb="FF000000"/>
      <name val="Arial"/>
      <family val="2"/>
    </font>
    <font>
      <b/>
      <u/>
      <sz val="9"/>
      <name val="Arial"/>
      <family val="2"/>
    </font>
    <font>
      <sz val="8"/>
      <color theme="1"/>
      <name val="Arial"/>
      <family val="2"/>
    </font>
    <font>
      <sz val="13"/>
      <color theme="1"/>
      <name val="Arial"/>
      <family val="2"/>
    </font>
    <font>
      <b/>
      <sz val="12"/>
      <color theme="1"/>
      <name val="Arial"/>
      <family val="2"/>
    </font>
    <font>
      <b/>
      <u/>
      <sz val="12"/>
      <color theme="1"/>
      <name val="Arial"/>
      <family val="2"/>
    </font>
    <font>
      <b/>
      <sz val="13"/>
      <color theme="1"/>
      <name val="Arial"/>
      <family val="2"/>
    </font>
    <font>
      <b/>
      <sz val="8"/>
      <color theme="1"/>
      <name val="Arial"/>
      <family val="2"/>
    </font>
    <font>
      <sz val="14"/>
      <color theme="5"/>
      <name val="Arial"/>
      <family val="2"/>
    </font>
    <font>
      <u/>
      <sz val="10"/>
      <color indexed="12"/>
      <name val="Arial"/>
      <family val="2"/>
    </font>
    <font>
      <sz val="11"/>
      <color rgb="FF000000"/>
      <name val="Arial"/>
      <family val="2"/>
    </font>
    <font>
      <b/>
      <sz val="11"/>
      <name val="Arial Narrow"/>
      <family val="2"/>
    </font>
    <font>
      <b/>
      <u/>
      <sz val="10"/>
      <name val="Geneva"/>
    </font>
    <font>
      <sz val="10"/>
      <name val="Arial Narrow"/>
      <family val="2"/>
    </font>
    <font>
      <b/>
      <sz val="10"/>
      <name val="Arial Narrow"/>
      <family val="2"/>
    </font>
    <font>
      <b/>
      <sz val="6"/>
      <name val="Arial"/>
      <family val="2"/>
    </font>
    <font>
      <b/>
      <sz val="10"/>
      <name val="Geneva"/>
    </font>
    <font>
      <sz val="5"/>
      <color rgb="FF000000"/>
      <name val="Arial"/>
      <family val="2"/>
    </font>
    <font>
      <sz val="9"/>
      <color rgb="FF000000"/>
      <name val="Helvetica"/>
    </font>
    <font>
      <b/>
      <sz val="8"/>
      <color rgb="FF000000"/>
      <name val="Arial"/>
      <family val="2"/>
    </font>
    <font>
      <b/>
      <sz val="7"/>
      <name val="Times New Roman"/>
      <family val="1"/>
    </font>
    <font>
      <b/>
      <sz val="10"/>
      <color rgb="FF000000"/>
      <name val="Arial"/>
      <family val="2"/>
    </font>
    <font>
      <sz val="8"/>
      <name val="Times New Roman"/>
      <family val="1"/>
    </font>
    <font>
      <b/>
      <u/>
      <sz val="9"/>
      <color rgb="FF000000"/>
      <name val="Arial"/>
      <family val="2"/>
    </font>
    <font>
      <sz val="6"/>
      <name val="Arial"/>
      <family val="2"/>
    </font>
    <font>
      <b/>
      <sz val="7"/>
      <name val="Arial"/>
      <family val="2"/>
    </font>
    <font>
      <sz val="7"/>
      <name val="Arial"/>
      <family val="2"/>
    </font>
    <font>
      <sz val="5"/>
      <name val="Arial"/>
      <family val="2"/>
    </font>
  </fonts>
  <fills count="8">
    <fill>
      <patternFill patternType="none"/>
    </fill>
    <fill>
      <patternFill patternType="gray125"/>
    </fill>
    <fill>
      <patternFill patternType="solid">
        <fgColor theme="0"/>
        <bgColor indexed="64"/>
      </patternFill>
    </fill>
    <fill>
      <patternFill patternType="solid">
        <fgColor rgb="FFBFBFBF"/>
        <bgColor indexed="64"/>
      </patternFill>
    </fill>
    <fill>
      <patternFill patternType="solid">
        <fgColor rgb="FFFFFFFF"/>
        <bgColor indexed="64"/>
      </patternFill>
    </fill>
    <fill>
      <patternFill patternType="solid">
        <fgColor rgb="FFFFFF00"/>
        <bgColor indexed="64"/>
      </patternFill>
    </fill>
    <fill>
      <patternFill patternType="solid">
        <fgColor rgb="FFC0C0C0"/>
        <bgColor indexed="64"/>
      </patternFill>
    </fill>
    <fill>
      <patternFill patternType="solid">
        <fgColor indexed="22"/>
        <bgColor indexed="64"/>
      </patternFill>
    </fill>
  </fills>
  <borders count="4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double">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s>
  <cellStyleXfs count="62">
    <xf numFmtId="0" fontId="0" fillId="0" borderId="0"/>
    <xf numFmtId="167"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7" fillId="0" borderId="0"/>
    <xf numFmtId="0" fontId="5" fillId="0" borderId="0"/>
    <xf numFmtId="0" fontId="5" fillId="0" borderId="0"/>
    <xf numFmtId="0" fontId="32" fillId="0" borderId="0"/>
    <xf numFmtId="9" fontId="5" fillId="0" borderId="0" applyFont="0" applyFill="0" applyBorder="0" applyAlignment="0" applyProtection="0"/>
    <xf numFmtId="0" fontId="5" fillId="0" borderId="0"/>
    <xf numFmtId="0" fontId="47" fillId="0" borderId="0"/>
    <xf numFmtId="9" fontId="47" fillId="0" borderId="0" applyFont="0" applyFill="0" applyBorder="0" applyAlignment="0" applyProtection="0"/>
    <xf numFmtId="0" fontId="47" fillId="0" borderId="0"/>
    <xf numFmtId="177" fontId="5" fillId="0" borderId="0" applyFont="0" applyFill="0" applyBorder="0" applyAlignment="0" applyProtection="0"/>
    <xf numFmtId="0" fontId="48" fillId="0" borderId="0"/>
    <xf numFmtId="0" fontId="49" fillId="0" borderId="0"/>
    <xf numFmtId="43"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0" fontId="5" fillId="0" borderId="0" applyFont="0" applyFill="0" applyBorder="0" applyAlignment="0" applyProtection="0"/>
    <xf numFmtId="43" fontId="47" fillId="0" borderId="0" applyFont="0" applyFill="0" applyBorder="0" applyAlignment="0" applyProtection="0"/>
    <xf numFmtId="43" fontId="50" fillId="0" borderId="0" applyFont="0" applyFill="0" applyBorder="0" applyAlignment="0" applyProtection="0"/>
    <xf numFmtId="0" fontId="5" fillId="0" borderId="0">
      <alignment vertical="top"/>
    </xf>
    <xf numFmtId="43" fontId="5" fillId="0" borderId="0" applyFont="0" applyFill="0" applyBorder="0" applyAlignment="0" applyProtection="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alignment vertical="top"/>
    </xf>
    <xf numFmtId="178" fontId="5" fillId="0" borderId="0" applyFont="0" applyFill="0" applyAlignment="0" applyProtection="0"/>
    <xf numFmtId="41" fontId="5"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0"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0" fontId="63" fillId="0" borderId="0" applyNumberFormat="0" applyFill="0" applyBorder="0" applyAlignment="0" applyProtection="0">
      <alignment vertical="top"/>
      <protection locked="0"/>
    </xf>
    <xf numFmtId="180" fontId="5" fillId="0" borderId="0" applyFill="0" applyBorder="0" applyAlignment="0" applyProtection="0"/>
    <xf numFmtId="9" fontId="5" fillId="0" borderId="0" applyFill="0" applyBorder="0" applyAlignment="0" applyProtection="0"/>
    <xf numFmtId="0" fontId="2" fillId="0" borderId="0"/>
    <xf numFmtId="9" fontId="2"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0" fontId="1" fillId="0" borderId="0"/>
    <xf numFmtId="41" fontId="5" fillId="0" borderId="0" applyFont="0" applyFill="0" applyBorder="0" applyAlignment="0" applyProtection="0"/>
    <xf numFmtId="164" fontId="5" fillId="0" borderId="0" applyFont="0" applyFill="0" applyBorder="0" applyAlignment="0" applyProtection="0"/>
  </cellStyleXfs>
  <cellXfs count="831">
    <xf numFmtId="0" fontId="0" fillId="0" borderId="0" xfId="0"/>
    <xf numFmtId="0" fontId="0" fillId="0" borderId="1" xfId="0" applyBorder="1"/>
    <xf numFmtId="0" fontId="6" fillId="0" borderId="0" xfId="0" applyFont="1"/>
    <xf numFmtId="0" fontId="0" fillId="0" borderId="8" xfId="0" applyBorder="1"/>
    <xf numFmtId="0" fontId="4" fillId="0" borderId="9" xfId="0" quotePrefix="1" applyFont="1" applyBorder="1" applyAlignment="1">
      <alignment horizontal="left"/>
    </xf>
    <xf numFmtId="0" fontId="0" fillId="0" borderId="10" xfId="0" applyBorder="1"/>
    <xf numFmtId="0" fontId="4" fillId="0" borderId="7" xfId="0" applyFont="1" applyBorder="1"/>
    <xf numFmtId="0" fontId="4" fillId="0" borderId="0" xfId="0" applyFont="1" applyAlignment="1">
      <alignment horizontal="centerContinuous"/>
    </xf>
    <xf numFmtId="0" fontId="4" fillId="0" borderId="0" xfId="0" applyFont="1"/>
    <xf numFmtId="0" fontId="0" fillId="0" borderId="11" xfId="0" applyBorder="1"/>
    <xf numFmtId="0" fontId="4" fillId="0" borderId="11" xfId="0" quotePrefix="1" applyFont="1" applyBorder="1" applyAlignment="1">
      <alignment horizontal="left"/>
    </xf>
    <xf numFmtId="0" fontId="5" fillId="0" borderId="0" xfId="0" applyFont="1"/>
    <xf numFmtId="0" fontId="6" fillId="0" borderId="12" xfId="0" applyFont="1" applyBorder="1"/>
    <xf numFmtId="0" fontId="13" fillId="0" borderId="0" xfId="0" applyFont="1" applyProtection="1">
      <protection locked="0"/>
    </xf>
    <xf numFmtId="0" fontId="14" fillId="0" borderId="0" xfId="0" applyFont="1"/>
    <xf numFmtId="0" fontId="15" fillId="0" borderId="0" xfId="0" applyFont="1" applyProtection="1">
      <protection locked="0"/>
    </xf>
    <xf numFmtId="0" fontId="16" fillId="0" borderId="0" xfId="0" applyFont="1" applyAlignment="1">
      <alignment horizontal="centerContinuous"/>
    </xf>
    <xf numFmtId="0" fontId="17" fillId="0" borderId="0" xfId="0" applyFont="1"/>
    <xf numFmtId="0" fontId="18" fillId="0" borderId="0" xfId="0" applyFont="1" applyAlignment="1">
      <alignment horizontal="centerContinuous"/>
    </xf>
    <xf numFmtId="0" fontId="18" fillId="0" borderId="0" xfId="0" applyFont="1"/>
    <xf numFmtId="0" fontId="14" fillId="0" borderId="0" xfId="0" applyFont="1" applyAlignment="1">
      <alignment horizontal="centerContinuous"/>
    </xf>
    <xf numFmtId="0" fontId="12" fillId="0" borderId="0" xfId="0" applyFont="1"/>
    <xf numFmtId="0" fontId="19" fillId="0" borderId="0" xfId="0" applyFont="1" applyAlignment="1">
      <alignment horizontal="center"/>
    </xf>
    <xf numFmtId="0" fontId="20" fillId="0" borderId="7" xfId="0" applyFont="1" applyBorder="1"/>
    <xf numFmtId="0" fontId="20" fillId="0" borderId="1" xfId="0" applyFont="1" applyBorder="1" applyAlignment="1">
      <alignment horizontal="center"/>
    </xf>
    <xf numFmtId="0" fontId="20" fillId="0" borderId="7" xfId="0" applyFont="1" applyBorder="1" applyAlignment="1">
      <alignment horizontal="center"/>
    </xf>
    <xf numFmtId="0" fontId="20" fillId="0" borderId="12" xfId="0" applyFont="1" applyBorder="1"/>
    <xf numFmtId="0" fontId="20" fillId="0" borderId="12" xfId="0" applyFont="1" applyBorder="1" applyAlignment="1">
      <alignment horizontal="center"/>
    </xf>
    <xf numFmtId="0" fontId="21" fillId="0" borderId="0" xfId="0" applyFont="1" applyAlignment="1">
      <alignment horizontal="centerContinuous"/>
    </xf>
    <xf numFmtId="0" fontId="13" fillId="0" borderId="0" xfId="0" applyFont="1"/>
    <xf numFmtId="0" fontId="22" fillId="0" borderId="0" xfId="0" applyFont="1" applyAlignment="1">
      <alignment horizontal="centerContinuous"/>
    </xf>
    <xf numFmtId="0" fontId="20" fillId="0" borderId="0" xfId="0" applyFont="1" applyAlignment="1">
      <alignment horizontal="center"/>
    </xf>
    <xf numFmtId="0" fontId="15" fillId="0" borderId="13" xfId="0" applyFont="1" applyBorder="1" applyAlignment="1">
      <alignment horizontal="centerContinuous"/>
    </xf>
    <xf numFmtId="0" fontId="15" fillId="0" borderId="14" xfId="0" applyFont="1" applyBorder="1" applyAlignment="1">
      <alignment horizontal="centerContinuous"/>
    </xf>
    <xf numFmtId="3" fontId="0" fillId="0" borderId="0" xfId="0" applyNumberFormat="1"/>
    <xf numFmtId="0" fontId="15" fillId="0" borderId="15" xfId="0" applyFont="1" applyBorder="1" applyAlignment="1">
      <alignment horizontal="centerContinuous"/>
    </xf>
    <xf numFmtId="0" fontId="15" fillId="0" borderId="0" xfId="0" applyFont="1" applyAlignment="1">
      <alignment horizontal="centerContinuous"/>
    </xf>
    <xf numFmtId="3" fontId="17" fillId="0" borderId="0" xfId="0" applyNumberFormat="1" applyFont="1"/>
    <xf numFmtId="0" fontId="16" fillId="0" borderId="0" xfId="0" applyFont="1"/>
    <xf numFmtId="0" fontId="6" fillId="0" borderId="1" xfId="0" applyFont="1" applyBorder="1"/>
    <xf numFmtId="0" fontId="26" fillId="0" borderId="0" xfId="0" applyFont="1" applyProtection="1">
      <protection locked="0"/>
    </xf>
    <xf numFmtId="0" fontId="27" fillId="0" borderId="0" xfId="0" applyFont="1" applyAlignment="1">
      <alignment horizontal="center"/>
    </xf>
    <xf numFmtId="0" fontId="20" fillId="0" borderId="4" xfId="0" applyFont="1" applyBorder="1" applyAlignment="1">
      <alignment horizontal="center"/>
    </xf>
    <xf numFmtId="0" fontId="20" fillId="0" borderId="3" xfId="0" applyFont="1" applyBorder="1" applyAlignment="1">
      <alignment horizontal="center"/>
    </xf>
    <xf numFmtId="0" fontId="20" fillId="0" borderId="5" xfId="0" applyFont="1" applyBorder="1" applyAlignment="1">
      <alignment horizontal="center"/>
    </xf>
    <xf numFmtId="0" fontId="6" fillId="0" borderId="5" xfId="0" applyFont="1" applyBorder="1"/>
    <xf numFmtId="0" fontId="20" fillId="0" borderId="5" xfId="0" applyFont="1" applyBorder="1"/>
    <xf numFmtId="0" fontId="6" fillId="0" borderId="7" xfId="0" applyFont="1" applyBorder="1"/>
    <xf numFmtId="0" fontId="20" fillId="0" borderId="3" xfId="0" applyFont="1" applyBorder="1"/>
    <xf numFmtId="0" fontId="20" fillId="0" borderId="6" xfId="0" applyFont="1" applyBorder="1"/>
    <xf numFmtId="0" fontId="20" fillId="0" borderId="9" xfId="0" applyFont="1" applyBorder="1"/>
    <xf numFmtId="0" fontId="6" fillId="0" borderId="20" xfId="0" applyFont="1" applyBorder="1"/>
    <xf numFmtId="0" fontId="20" fillId="0" borderId="6" xfId="0" applyFont="1" applyBorder="1" applyAlignment="1">
      <alignment horizontal="center"/>
    </xf>
    <xf numFmtId="0" fontId="17" fillId="0" borderId="0" xfId="0" applyFont="1" applyProtection="1">
      <protection locked="0"/>
    </xf>
    <xf numFmtId="0" fontId="7" fillId="0" borderId="22" xfId="0" applyFont="1" applyBorder="1" applyAlignment="1">
      <alignment horizontal="centerContinuous"/>
    </xf>
    <xf numFmtId="0" fontId="7" fillId="0" borderId="0" xfId="0" applyFont="1" applyAlignment="1">
      <alignment horizontal="centerContinuous"/>
    </xf>
    <xf numFmtId="0" fontId="7" fillId="0" borderId="23" xfId="0" applyFont="1" applyBorder="1" applyAlignment="1">
      <alignment horizontal="centerContinuous"/>
    </xf>
    <xf numFmtId="0" fontId="7" fillId="0" borderId="14" xfId="0" applyFont="1" applyBorder="1" applyAlignment="1">
      <alignment horizontal="centerContinuous"/>
    </xf>
    <xf numFmtId="0" fontId="24" fillId="0" borderId="15" xfId="0" applyFont="1" applyBorder="1" applyAlignment="1">
      <alignment horizontal="centerContinuous"/>
    </xf>
    <xf numFmtId="0" fontId="7" fillId="0" borderId="15" xfId="0" applyFont="1" applyBorder="1"/>
    <xf numFmtId="0" fontId="7" fillId="0" borderId="0" xfId="0" applyFont="1"/>
    <xf numFmtId="0" fontId="7" fillId="0" borderId="22" xfId="0" applyFont="1" applyBorder="1"/>
    <xf numFmtId="0" fontId="17" fillId="0" borderId="15" xfId="0" applyFont="1" applyBorder="1"/>
    <xf numFmtId="0" fontId="17" fillId="0" borderId="22" xfId="0" applyFont="1" applyBorder="1"/>
    <xf numFmtId="0" fontId="17" fillId="0" borderId="24" xfId="0" applyFont="1" applyBorder="1"/>
    <xf numFmtId="0" fontId="17" fillId="0" borderId="2" xfId="0" applyFont="1" applyBorder="1"/>
    <xf numFmtId="0" fontId="17" fillId="0" borderId="25" xfId="0" applyFont="1" applyBorder="1"/>
    <xf numFmtId="0" fontId="10" fillId="0" borderId="6" xfId="0" applyFont="1" applyBorder="1" applyAlignment="1">
      <alignment horizontal="center"/>
    </xf>
    <xf numFmtId="0" fontId="10" fillId="0" borderId="12" xfId="0" applyFont="1" applyBorder="1" applyAlignment="1">
      <alignment horizontal="center"/>
    </xf>
    <xf numFmtId="0" fontId="16" fillId="0" borderId="1" xfId="0" applyFont="1" applyBorder="1"/>
    <xf numFmtId="0" fontId="16" fillId="0" borderId="7" xfId="0" applyFont="1" applyBorder="1"/>
    <xf numFmtId="0" fontId="38" fillId="0" borderId="0" xfId="0" applyFont="1"/>
    <xf numFmtId="171" fontId="39" fillId="0" borderId="0" xfId="9" applyNumberFormat="1" applyFont="1"/>
    <xf numFmtId="171" fontId="40" fillId="0" borderId="0" xfId="9" applyNumberFormat="1" applyFont="1" applyAlignment="1">
      <alignment horizontal="left"/>
    </xf>
    <xf numFmtId="0" fontId="5" fillId="0" borderId="0" xfId="0" applyFont="1" applyProtection="1">
      <protection locked="0"/>
    </xf>
    <xf numFmtId="171" fontId="33" fillId="0" borderId="0" xfId="9" applyNumberFormat="1" applyFont="1" applyAlignment="1">
      <alignment horizontal="left"/>
    </xf>
    <xf numFmtId="0" fontId="5" fillId="0" borderId="1" xfId="0" applyFont="1" applyBorder="1"/>
    <xf numFmtId="0" fontId="17" fillId="0" borderId="20" xfId="0" applyFont="1" applyBorder="1"/>
    <xf numFmtId="10" fontId="0" fillId="0" borderId="0" xfId="0" applyNumberFormat="1"/>
    <xf numFmtId="10" fontId="0" fillId="0" borderId="0" xfId="0" applyNumberFormat="1" applyAlignment="1">
      <alignment horizontal="right"/>
    </xf>
    <xf numFmtId="4" fontId="0" fillId="0" borderId="0" xfId="0" applyNumberFormat="1"/>
    <xf numFmtId="0" fontId="5" fillId="0" borderId="7" xfId="0" applyFont="1" applyBorder="1"/>
    <xf numFmtId="171" fontId="39" fillId="0" borderId="0" xfId="9" applyNumberFormat="1" applyFont="1" applyAlignment="1">
      <alignment horizontal="center"/>
    </xf>
    <xf numFmtId="164" fontId="5" fillId="0" borderId="7" xfId="0" applyNumberFormat="1" applyFont="1" applyBorder="1"/>
    <xf numFmtId="0" fontId="17" fillId="0" borderId="7" xfId="0" applyFont="1" applyBorder="1"/>
    <xf numFmtId="175" fontId="0" fillId="0" borderId="0" xfId="1" applyNumberFormat="1" applyFont="1"/>
    <xf numFmtId="3" fontId="5" fillId="0" borderId="0" xfId="0" applyNumberFormat="1" applyFont="1" applyAlignment="1">
      <alignment horizontal="right" wrapText="1"/>
    </xf>
    <xf numFmtId="0" fontId="5" fillId="0" borderId="0" xfId="0" applyFont="1" applyAlignment="1">
      <alignment horizontal="right" wrapText="1"/>
    </xf>
    <xf numFmtId="3" fontId="8" fillId="0" borderId="0" xfId="0" applyNumberFormat="1" applyFont="1" applyAlignment="1">
      <alignment horizontal="right" vertical="top" wrapText="1"/>
    </xf>
    <xf numFmtId="3" fontId="5" fillId="0" borderId="0" xfId="0" applyNumberFormat="1" applyFont="1" applyAlignment="1">
      <alignment horizontal="right" vertical="top" wrapText="1"/>
    </xf>
    <xf numFmtId="0" fontId="5" fillId="0" borderId="0" xfId="0" applyFont="1" applyAlignment="1">
      <alignment horizontal="right" vertical="top" wrapText="1"/>
    </xf>
    <xf numFmtId="171" fontId="39" fillId="0" borderId="0" xfId="9" applyNumberFormat="1" applyFont="1" applyAlignment="1">
      <alignment horizontal="left"/>
    </xf>
    <xf numFmtId="166" fontId="0" fillId="0" borderId="7" xfId="2" applyFont="1" applyBorder="1"/>
    <xf numFmtId="0" fontId="37" fillId="0" borderId="0" xfId="0" applyFont="1"/>
    <xf numFmtId="171" fontId="36" fillId="0" borderId="0" xfId="0" applyNumberFormat="1" applyFont="1"/>
    <xf numFmtId="171" fontId="39" fillId="0" borderId="0" xfId="0" applyNumberFormat="1" applyFont="1"/>
    <xf numFmtId="0" fontId="39" fillId="0" borderId="0" xfId="0" applyFont="1"/>
    <xf numFmtId="2" fontId="0" fillId="0" borderId="0" xfId="0" applyNumberFormat="1"/>
    <xf numFmtId="0" fontId="15" fillId="0" borderId="0" xfId="0" applyFont="1"/>
    <xf numFmtId="166" fontId="0" fillId="0" borderId="0" xfId="2" applyFont="1"/>
    <xf numFmtId="0" fontId="0" fillId="0" borderId="5" xfId="0" applyBorder="1"/>
    <xf numFmtId="0" fontId="0" fillId="0" borderId="3" xfId="0" applyBorder="1"/>
    <xf numFmtId="0" fontId="0" fillId="0" borderId="6" xfId="0" applyBorder="1"/>
    <xf numFmtId="0" fontId="0" fillId="0" borderId="2" xfId="0" applyBorder="1"/>
    <xf numFmtId="0" fontId="43" fillId="0" borderId="0" xfId="0" applyFont="1" applyProtection="1">
      <protection locked="0"/>
    </xf>
    <xf numFmtId="166" fontId="17" fillId="0" borderId="0" xfId="2" applyFont="1"/>
    <xf numFmtId="3" fontId="13" fillId="0" borderId="0" xfId="0" applyNumberFormat="1" applyFont="1" applyProtection="1">
      <protection locked="0"/>
    </xf>
    <xf numFmtId="171" fontId="40" fillId="0" borderId="0" xfId="9" applyNumberFormat="1" applyFont="1"/>
    <xf numFmtId="171" fontId="40" fillId="0" borderId="0" xfId="9" applyNumberFormat="1" applyFont="1" applyAlignment="1">
      <alignment horizontal="center"/>
    </xf>
    <xf numFmtId="0" fontId="16" fillId="0" borderId="20" xfId="0" quotePrefix="1" applyFont="1" applyBorder="1" applyAlignment="1">
      <alignment horizontal="left"/>
    </xf>
    <xf numFmtId="0" fontId="16" fillId="0" borderId="0" xfId="0" applyFont="1" applyAlignment="1">
      <alignment horizontal="center"/>
    </xf>
    <xf numFmtId="0" fontId="24" fillId="0" borderId="0" xfId="0" applyFont="1" applyAlignment="1">
      <alignment horizontal="center"/>
    </xf>
    <xf numFmtId="0" fontId="12" fillId="0" borderId="0" xfId="0" applyFont="1" applyAlignment="1">
      <alignment horizontal="center"/>
    </xf>
    <xf numFmtId="0" fontId="19" fillId="0" borderId="0" xfId="0" applyFont="1" applyAlignment="1">
      <alignment horizontal="right"/>
    </xf>
    <xf numFmtId="0" fontId="8" fillId="0" borderId="3" xfId="0" applyFont="1" applyBorder="1"/>
    <xf numFmtId="0" fontId="8" fillId="0" borderId="4" xfId="0" applyFont="1" applyBorder="1"/>
    <xf numFmtId="0" fontId="8" fillId="0" borderId="6" xfId="0" applyFont="1" applyBorder="1" applyAlignment="1">
      <alignment horizontal="center"/>
    </xf>
    <xf numFmtId="0" fontId="8" fillId="0" borderId="0" xfId="0" applyFont="1" applyAlignment="1">
      <alignment horizontal="center"/>
    </xf>
    <xf numFmtId="166" fontId="0" fillId="0" borderId="5" xfId="2" applyFont="1" applyBorder="1"/>
    <xf numFmtId="166" fontId="0" fillId="0" borderId="8" xfId="2" applyFont="1" applyBorder="1"/>
    <xf numFmtId="166" fontId="0" fillId="0" borderId="21" xfId="2" applyFont="1" applyBorder="1"/>
    <xf numFmtId="168" fontId="0" fillId="0" borderId="0" xfId="2" applyNumberFormat="1" applyFont="1"/>
    <xf numFmtId="170" fontId="5" fillId="0" borderId="5" xfId="2" applyNumberFormat="1" applyBorder="1" applyAlignment="1">
      <alignment horizontal="center" vertical="center"/>
    </xf>
    <xf numFmtId="170" fontId="5" fillId="0" borderId="21" xfId="2" applyNumberFormat="1" applyBorder="1" applyAlignment="1">
      <alignment horizontal="center" vertical="center"/>
    </xf>
    <xf numFmtId="170" fontId="0" fillId="0" borderId="6" xfId="2" applyNumberFormat="1" applyFont="1" applyBorder="1" applyAlignment="1">
      <alignment horizontal="center" vertical="center"/>
    </xf>
    <xf numFmtId="170" fontId="0" fillId="0" borderId="19" xfId="2" applyNumberFormat="1" applyFont="1" applyBorder="1" applyAlignment="1">
      <alignment horizontal="center" vertical="center"/>
    </xf>
    <xf numFmtId="170" fontId="0" fillId="0" borderId="2" xfId="2" applyNumberFormat="1" applyFont="1" applyBorder="1" applyAlignment="1">
      <alignment horizontal="center" vertical="center"/>
    </xf>
    <xf numFmtId="175" fontId="35" fillId="0" borderId="0" xfId="1" applyNumberFormat="1" applyFont="1"/>
    <xf numFmtId="175" fontId="5" fillId="0" borderId="0" xfId="1" applyNumberFormat="1"/>
    <xf numFmtId="170" fontId="42" fillId="0" borderId="0" xfId="0" applyNumberFormat="1" applyFont="1"/>
    <xf numFmtId="0" fontId="31" fillId="0" borderId="0" xfId="0" applyFont="1"/>
    <xf numFmtId="0" fontId="21" fillId="0" borderId="0" xfId="0" applyFont="1"/>
    <xf numFmtId="166" fontId="5" fillId="0" borderId="7" xfId="2" applyBorder="1" applyAlignment="1">
      <alignment horizontal="center"/>
    </xf>
    <xf numFmtId="173" fontId="0" fillId="0" borderId="0" xfId="0" applyNumberFormat="1"/>
    <xf numFmtId="0" fontId="39" fillId="0" borderId="0" xfId="0" applyFont="1" applyAlignment="1">
      <alignment horizontal="center"/>
    </xf>
    <xf numFmtId="171" fontId="39" fillId="0" borderId="0" xfId="0" applyNumberFormat="1" applyFont="1" applyAlignment="1">
      <alignment horizontal="center"/>
    </xf>
    <xf numFmtId="14" fontId="8" fillId="0" borderId="4" xfId="0" applyNumberFormat="1" applyFont="1" applyBorder="1"/>
    <xf numFmtId="0" fontId="5" fillId="0" borderId="0" xfId="0" applyFont="1" applyAlignment="1">
      <alignment horizontal="center"/>
    </xf>
    <xf numFmtId="0" fontId="0" fillId="0" borderId="0" xfId="0" applyAlignment="1">
      <alignment horizontal="center"/>
    </xf>
    <xf numFmtId="0" fontId="39" fillId="0" borderId="7" xfId="0" applyFont="1" applyBorder="1"/>
    <xf numFmtId="0" fontId="39" fillId="0" borderId="21" xfId="0" applyFont="1" applyBorder="1"/>
    <xf numFmtId="0" fontId="45" fillId="0" borderId="7" xfId="0" applyFont="1" applyBorder="1" applyAlignment="1">
      <alignment horizontal="centerContinuous"/>
    </xf>
    <xf numFmtId="0" fontId="16" fillId="0" borderId="20" xfId="0" applyFont="1" applyBorder="1"/>
    <xf numFmtId="172" fontId="17" fillId="0" borderId="7" xfId="0" applyNumberFormat="1" applyFont="1" applyBorder="1"/>
    <xf numFmtId="4" fontId="17" fillId="0" borderId="7" xfId="0" applyNumberFormat="1" applyFont="1" applyBorder="1" applyAlignment="1">
      <alignment horizontal="center" vertical="center"/>
    </xf>
    <xf numFmtId="4" fontId="17" fillId="0" borderId="20" xfId="0" applyNumberFormat="1" applyFont="1" applyBorder="1" applyAlignment="1">
      <alignment horizontal="center" vertical="center"/>
    </xf>
    <xf numFmtId="0" fontId="21" fillId="0" borderId="0" xfId="0" applyFont="1" applyAlignment="1">
      <alignment horizontal="center"/>
    </xf>
    <xf numFmtId="0" fontId="39" fillId="0" borderId="21" xfId="0" applyFont="1" applyBorder="1" applyAlignment="1">
      <alignment horizontal="center"/>
    </xf>
    <xf numFmtId="0" fontId="17" fillId="0" borderId="7" xfId="0" applyFont="1" applyBorder="1" applyAlignment="1">
      <alignment horizontal="center"/>
    </xf>
    <xf numFmtId="0" fontId="17" fillId="0" borderId="20" xfId="0" applyFont="1" applyBorder="1" applyAlignment="1">
      <alignment horizontal="center"/>
    </xf>
    <xf numFmtId="0" fontId="26" fillId="0" borderId="0" xfId="0" applyFont="1" applyAlignment="1" applyProtection="1">
      <alignment horizontal="center"/>
      <protection locked="0"/>
    </xf>
    <xf numFmtId="0" fontId="16" fillId="0" borderId="1" xfId="0" applyFont="1" applyBorder="1" applyAlignment="1">
      <alignment horizontal="center" vertical="center"/>
    </xf>
    <xf numFmtId="0" fontId="16" fillId="0" borderId="9" xfId="0" applyFont="1" applyBorder="1" applyAlignment="1">
      <alignment horizontal="centerContinuous" vertical="center"/>
    </xf>
    <xf numFmtId="0" fontId="16" fillId="0" borderId="10" xfId="0" applyFont="1" applyBorder="1" applyAlignment="1">
      <alignment horizontal="centerContinuous" vertical="center"/>
    </xf>
    <xf numFmtId="0" fontId="16" fillId="0" borderId="7" xfId="0" applyFont="1" applyBorder="1" applyAlignment="1">
      <alignment horizontal="center" vertical="center"/>
    </xf>
    <xf numFmtId="0" fontId="16" fillId="0" borderId="12" xfId="0" applyFont="1" applyBorder="1" applyAlignment="1">
      <alignment horizontal="center" vertical="center"/>
    </xf>
    <xf numFmtId="172" fontId="16" fillId="0" borderId="20" xfId="0" applyNumberFormat="1" applyFont="1" applyBorder="1"/>
    <xf numFmtId="0" fontId="17" fillId="0" borderId="16" xfId="0" applyFont="1" applyBorder="1"/>
    <xf numFmtId="0" fontId="17" fillId="0" borderId="17" xfId="0" applyFont="1" applyBorder="1"/>
    <xf numFmtId="3" fontId="17" fillId="0" borderId="17" xfId="0" applyNumberFormat="1" applyFont="1" applyBorder="1"/>
    <xf numFmtId="3" fontId="17" fillId="0" borderId="18" xfId="0" applyNumberFormat="1" applyFont="1" applyBorder="1"/>
    <xf numFmtId="0" fontId="17" fillId="0" borderId="15" xfId="0" applyFont="1" applyBorder="1" applyAlignment="1">
      <alignment horizontal="center"/>
    </xf>
    <xf numFmtId="0" fontId="17" fillId="0" borderId="0" xfId="0" applyFont="1" applyAlignment="1">
      <alignment horizontal="center"/>
    </xf>
    <xf numFmtId="0" fontId="17" fillId="0" borderId="22" xfId="0" applyFont="1" applyBorder="1" applyAlignment="1">
      <alignment horizontal="center"/>
    </xf>
    <xf numFmtId="0" fontId="17" fillId="0" borderId="2" xfId="0" applyFont="1" applyBorder="1" applyAlignment="1">
      <alignment horizontal="center"/>
    </xf>
    <xf numFmtId="0" fontId="17" fillId="0" borderId="25" xfId="0" applyFont="1" applyBorder="1" applyAlignment="1">
      <alignment horizontal="center"/>
    </xf>
    <xf numFmtId="3" fontId="28" fillId="0" borderId="0" xfId="0" applyNumberFormat="1" applyFont="1"/>
    <xf numFmtId="3" fontId="17" fillId="0" borderId="22" xfId="0" applyNumberFormat="1" applyFont="1" applyBorder="1" applyAlignment="1">
      <alignment horizontal="center"/>
    </xf>
    <xf numFmtId="3" fontId="28" fillId="0" borderId="22" xfId="0" applyNumberFormat="1" applyFont="1" applyBorder="1" applyAlignment="1">
      <alignment horizontal="center"/>
    </xf>
    <xf numFmtId="3" fontId="17" fillId="0" borderId="2" xfId="0" applyNumberFormat="1" applyFont="1" applyBorder="1"/>
    <xf numFmtId="3" fontId="17" fillId="0" borderId="25" xfId="0" applyNumberFormat="1" applyFont="1" applyBorder="1" applyAlignment="1">
      <alignment horizontal="center"/>
    </xf>
    <xf numFmtId="0" fontId="17" fillId="0" borderId="24" xfId="0" applyFont="1" applyBorder="1" applyAlignment="1">
      <alignment horizontal="center"/>
    </xf>
    <xf numFmtId="3" fontId="17" fillId="0" borderId="15" xfId="0" applyNumberFormat="1" applyFont="1" applyBorder="1" applyAlignment="1">
      <alignment horizontal="center"/>
    </xf>
    <xf numFmtId="3" fontId="17" fillId="0" borderId="24" xfId="0" applyNumberFormat="1" applyFont="1" applyBorder="1" applyAlignment="1">
      <alignment horizontal="center"/>
    </xf>
    <xf numFmtId="166" fontId="17" fillId="0" borderId="0" xfId="2" applyFont="1" applyAlignment="1">
      <alignment horizontal="center"/>
    </xf>
    <xf numFmtId="166" fontId="17" fillId="0" borderId="2" xfId="2" applyFont="1" applyBorder="1" applyAlignment="1">
      <alignment horizontal="center"/>
    </xf>
    <xf numFmtId="3" fontId="16" fillId="0" borderId="15" xfId="0" applyNumberFormat="1" applyFont="1" applyBorder="1" applyAlignment="1">
      <alignment horizontal="center"/>
    </xf>
    <xf numFmtId="166" fontId="16" fillId="0" borderId="0" xfId="2" applyFont="1" applyAlignment="1">
      <alignment horizontal="center"/>
    </xf>
    <xf numFmtId="172" fontId="17" fillId="0" borderId="20" xfId="0" applyNumberFormat="1" applyFont="1" applyBorder="1"/>
    <xf numFmtId="4" fontId="16" fillId="0" borderId="20" xfId="0" applyNumberFormat="1" applyFont="1" applyBorder="1" applyAlignment="1">
      <alignment horizontal="center" vertical="center"/>
    </xf>
    <xf numFmtId="14" fontId="10" fillId="0" borderId="12" xfId="0" applyNumberFormat="1" applyFont="1" applyBorder="1" applyAlignment="1">
      <alignment horizontal="center"/>
    </xf>
    <xf numFmtId="3" fontId="51" fillId="0" borderId="0" xfId="0" applyNumberFormat="1" applyFont="1"/>
    <xf numFmtId="0" fontId="46" fillId="0" borderId="0" xfId="0" applyFont="1"/>
    <xf numFmtId="172" fontId="17" fillId="0" borderId="0" xfId="0" applyNumberFormat="1" applyFont="1"/>
    <xf numFmtId="164" fontId="4" fillId="0" borderId="20" xfId="0" applyNumberFormat="1" applyFont="1" applyBorder="1"/>
    <xf numFmtId="0" fontId="4" fillId="0" borderId="7" xfId="0" applyFont="1" applyBorder="1" applyAlignment="1">
      <alignment horizontal="center"/>
    </xf>
    <xf numFmtId="0" fontId="5" fillId="0" borderId="5" xfId="0" applyFont="1" applyBorder="1"/>
    <xf numFmtId="0" fontId="4" fillId="0" borderId="0" xfId="0" applyFont="1" applyAlignment="1">
      <alignment horizontal="center"/>
    </xf>
    <xf numFmtId="0" fontId="5" fillId="0" borderId="5" xfId="0" quotePrefix="1" applyFont="1" applyBorder="1" applyAlignment="1">
      <alignment horizontal="left"/>
    </xf>
    <xf numFmtId="176" fontId="4" fillId="0" borderId="20" xfId="0" applyNumberFormat="1" applyFont="1" applyBorder="1" applyAlignment="1">
      <alignment horizontal="center"/>
    </xf>
    <xf numFmtId="171" fontId="4" fillId="0" borderId="20" xfId="1" applyNumberFormat="1" applyFont="1" applyBorder="1" applyAlignment="1">
      <alignment vertical="center"/>
    </xf>
    <xf numFmtId="0" fontId="5" fillId="0" borderId="0" xfId="7"/>
    <xf numFmtId="0" fontId="5" fillId="0" borderId="2" xfId="7" applyBorder="1"/>
    <xf numFmtId="0" fontId="5" fillId="0" borderId="5" xfId="7" applyBorder="1"/>
    <xf numFmtId="0" fontId="5" fillId="0" borderId="6" xfId="7" applyBorder="1"/>
    <xf numFmtId="0" fontId="15" fillId="0" borderId="0" xfId="7" applyFont="1" applyProtection="1">
      <protection locked="0"/>
    </xf>
    <xf numFmtId="0" fontId="17" fillId="0" borderId="0" xfId="7" applyFont="1"/>
    <xf numFmtId="3" fontId="5" fillId="0" borderId="0" xfId="7" applyNumberFormat="1"/>
    <xf numFmtId="0" fontId="24" fillId="0" borderId="0" xfId="7" applyFont="1" applyAlignment="1">
      <alignment horizontal="centerContinuous"/>
    </xf>
    <xf numFmtId="0" fontId="15" fillId="0" borderId="0" xfId="7" applyFont="1"/>
    <xf numFmtId="0" fontId="25" fillId="0" borderId="0" xfId="7" applyFont="1" applyAlignment="1">
      <alignment horizontal="center"/>
    </xf>
    <xf numFmtId="0" fontId="4" fillId="0" borderId="5" xfId="7" applyFont="1" applyBorder="1"/>
    <xf numFmtId="3" fontId="4" fillId="0" borderId="12" xfId="2" applyNumberFormat="1" applyFont="1" applyBorder="1" applyAlignment="1">
      <alignment horizontal="right"/>
    </xf>
    <xf numFmtId="0" fontId="43" fillId="0" borderId="0" xfId="7" applyFont="1" applyProtection="1">
      <protection locked="0"/>
    </xf>
    <xf numFmtId="0" fontId="39" fillId="0" borderId="0" xfId="7" applyFont="1" applyAlignment="1">
      <alignment horizontal="center"/>
    </xf>
    <xf numFmtId="3" fontId="5" fillId="0" borderId="5" xfId="7" applyNumberFormat="1" applyBorder="1" applyAlignment="1">
      <alignment horizontal="right"/>
    </xf>
    <xf numFmtId="3" fontId="5" fillId="0" borderId="12" xfId="2" applyNumberFormat="1" applyBorder="1" applyAlignment="1">
      <alignment horizontal="right"/>
    </xf>
    <xf numFmtId="166" fontId="5" fillId="0" borderId="7" xfId="2" applyBorder="1"/>
    <xf numFmtId="166" fontId="5" fillId="0" borderId="12" xfId="2" applyBorder="1"/>
    <xf numFmtId="0" fontId="4" fillId="0" borderId="20" xfId="0" applyFont="1" applyBorder="1"/>
    <xf numFmtId="0" fontId="4" fillId="0" borderId="20" xfId="0" applyFont="1" applyBorder="1" applyAlignment="1">
      <alignment horizontal="center"/>
    </xf>
    <xf numFmtId="0" fontId="4" fillId="0" borderId="1" xfId="0" applyFont="1" applyBorder="1"/>
    <xf numFmtId="3" fontId="52" fillId="0" borderId="0" xfId="0" applyNumberFormat="1" applyFont="1"/>
    <xf numFmtId="0" fontId="5" fillId="0" borderId="7" xfId="0" applyFont="1" applyBorder="1" applyAlignment="1">
      <alignment horizontal="left"/>
    </xf>
    <xf numFmtId="3" fontId="5" fillId="0" borderId="7" xfId="2" applyNumberFormat="1" applyBorder="1" applyAlignment="1">
      <alignment horizontal="right"/>
    </xf>
    <xf numFmtId="0" fontId="5" fillId="0" borderId="7" xfId="0" quotePrefix="1" applyFont="1" applyBorder="1" applyAlignment="1">
      <alignment horizontal="left"/>
    </xf>
    <xf numFmtId="0" fontId="4" fillId="0" borderId="5" xfId="0" applyFont="1" applyBorder="1" applyAlignment="1">
      <alignment horizontal="center"/>
    </xf>
    <xf numFmtId="0" fontId="4" fillId="0" borderId="5" xfId="0" applyFont="1" applyBorder="1"/>
    <xf numFmtId="3" fontId="4" fillId="0" borderId="20" xfId="2" applyNumberFormat="1" applyFont="1" applyBorder="1" applyAlignment="1">
      <alignment horizontal="right"/>
    </xf>
    <xf numFmtId="3" fontId="5" fillId="0" borderId="1" xfId="2" applyNumberFormat="1" applyBorder="1" applyAlignment="1">
      <alignment horizontal="right"/>
    </xf>
    <xf numFmtId="0" fontId="5" fillId="0" borderId="5" xfId="0" applyFont="1" applyBorder="1" applyAlignment="1">
      <alignment horizontal="left"/>
    </xf>
    <xf numFmtId="0" fontId="4" fillId="0" borderId="7" xfId="0" quotePrefix="1" applyFont="1" applyBorder="1" applyAlignment="1">
      <alignment horizontal="left"/>
    </xf>
    <xf numFmtId="0" fontId="4" fillId="0" borderId="5" xfId="0" quotePrefix="1" applyFont="1" applyBorder="1" applyAlignment="1">
      <alignment horizontal="center"/>
    </xf>
    <xf numFmtId="0" fontId="4" fillId="0" borderId="6" xfId="0" applyFont="1" applyBorder="1"/>
    <xf numFmtId="0" fontId="4" fillId="0" borderId="6" xfId="0" applyFont="1" applyBorder="1" applyAlignment="1">
      <alignment horizontal="center"/>
    </xf>
    <xf numFmtId="0" fontId="4" fillId="0" borderId="12" xfId="0" applyFont="1" applyBorder="1"/>
    <xf numFmtId="0" fontId="4" fillId="0" borderId="2" xfId="0" applyFont="1" applyBorder="1" applyAlignment="1">
      <alignment horizontal="center"/>
    </xf>
    <xf numFmtId="3" fontId="5" fillId="0" borderId="21" xfId="2" applyNumberFormat="1" applyBorder="1" applyAlignment="1">
      <alignment horizontal="right"/>
    </xf>
    <xf numFmtId="0" fontId="5" fillId="0" borderId="3" xfId="7" applyBorder="1"/>
    <xf numFmtId="1" fontId="4" fillId="0" borderId="20" xfId="0" applyNumberFormat="1" applyFont="1" applyBorder="1"/>
    <xf numFmtId="1" fontId="5" fillId="0" borderId="7" xfId="1" applyNumberFormat="1" applyBorder="1" applyAlignment="1">
      <alignment horizontal="right"/>
    </xf>
    <xf numFmtId="166" fontId="4" fillId="0" borderId="7" xfId="2" applyFont="1" applyBorder="1"/>
    <xf numFmtId="166" fontId="4" fillId="0" borderId="7" xfId="2" applyFont="1" applyBorder="1" applyAlignment="1">
      <alignment horizontal="right"/>
    </xf>
    <xf numFmtId="0" fontId="4" fillId="0" borderId="20" xfId="0" quotePrefix="1" applyFont="1" applyBorder="1" applyAlignment="1">
      <alignment horizontal="left"/>
    </xf>
    <xf numFmtId="14" fontId="53" fillId="3" borderId="20" xfId="0" applyNumberFormat="1" applyFont="1" applyFill="1" applyBorder="1" applyAlignment="1">
      <alignment horizontal="center" vertical="center"/>
    </xf>
    <xf numFmtId="0" fontId="54" fillId="0" borderId="20" xfId="0" applyFont="1" applyBorder="1" applyAlignment="1">
      <alignment vertical="center"/>
    </xf>
    <xf numFmtId="3" fontId="51" fillId="0" borderId="20" xfId="0" applyNumberFormat="1" applyFont="1" applyBorder="1"/>
    <xf numFmtId="3" fontId="54" fillId="0" borderId="20" xfId="0" applyNumberFormat="1" applyFont="1" applyBorder="1" applyAlignment="1">
      <alignment horizontal="right" vertical="center"/>
    </xf>
    <xf numFmtId="3" fontId="53" fillId="3" borderId="20" xfId="0" applyNumberFormat="1" applyFont="1" applyFill="1" applyBorder="1" applyAlignment="1">
      <alignment horizontal="right" vertical="center"/>
    </xf>
    <xf numFmtId="0" fontId="11" fillId="0" borderId="20" xfId="0" applyFont="1" applyBorder="1" applyAlignment="1">
      <alignment vertical="center"/>
    </xf>
    <xf numFmtId="3" fontId="11" fillId="0" borderId="20" xfId="0" applyNumberFormat="1" applyFont="1" applyBorder="1" applyAlignment="1">
      <alignment horizontal="right" vertical="center"/>
    </xf>
    <xf numFmtId="0" fontId="9" fillId="3" borderId="20" xfId="0" applyFont="1" applyFill="1" applyBorder="1" applyAlignment="1">
      <alignment vertical="center"/>
    </xf>
    <xf numFmtId="3" fontId="9" fillId="3" borderId="20" xfId="0" applyNumberFormat="1" applyFont="1" applyFill="1" applyBorder="1" applyAlignment="1">
      <alignment horizontal="right" vertical="center"/>
    </xf>
    <xf numFmtId="9" fontId="0" fillId="0" borderId="0" xfId="10" applyFont="1"/>
    <xf numFmtId="0" fontId="53" fillId="4" borderId="20" xfId="0" applyFont="1" applyFill="1" applyBorder="1" applyAlignment="1">
      <alignment horizontal="center" vertical="center"/>
    </xf>
    <xf numFmtId="0" fontId="53" fillId="4" borderId="20" xfId="0" applyFont="1" applyFill="1" applyBorder="1" applyAlignment="1">
      <alignment vertical="center"/>
    </xf>
    <xf numFmtId="3" fontId="53" fillId="4" borderId="20" xfId="0" applyNumberFormat="1" applyFont="1" applyFill="1" applyBorder="1" applyAlignment="1">
      <alignment horizontal="right" vertical="center"/>
    </xf>
    <xf numFmtId="10" fontId="54" fillId="4" borderId="20" xfId="0" applyNumberFormat="1" applyFont="1" applyFill="1" applyBorder="1" applyAlignment="1">
      <alignment horizontal="right" vertical="center"/>
    </xf>
    <xf numFmtId="0" fontId="54" fillId="4" borderId="20" xfId="0" applyFont="1" applyFill="1" applyBorder="1" applyAlignment="1">
      <alignment vertical="center"/>
    </xf>
    <xf numFmtId="0" fontId="53" fillId="4" borderId="20" xfId="0" applyFont="1" applyFill="1" applyBorder="1" applyAlignment="1">
      <alignment horizontal="right" vertical="center"/>
    </xf>
    <xf numFmtId="0" fontId="54" fillId="4" borderId="20" xfId="0" applyFont="1" applyFill="1" applyBorder="1" applyAlignment="1">
      <alignment horizontal="right" vertical="center"/>
    </xf>
    <xf numFmtId="3" fontId="54" fillId="4" borderId="20" xfId="0" applyNumberFormat="1" applyFont="1" applyFill="1" applyBorder="1" applyAlignment="1">
      <alignment horizontal="right" vertical="center"/>
    </xf>
    <xf numFmtId="10" fontId="53" fillId="4" borderId="20" xfId="0" applyNumberFormat="1" applyFont="1" applyFill="1" applyBorder="1" applyAlignment="1">
      <alignment horizontal="right" vertical="center"/>
    </xf>
    <xf numFmtId="0" fontId="54" fillId="4" borderId="20" xfId="0" applyFont="1" applyFill="1" applyBorder="1" applyAlignment="1">
      <alignment horizontal="left" vertical="center" indent="1"/>
    </xf>
    <xf numFmtId="14" fontId="53" fillId="3" borderId="20" xfId="0" applyNumberFormat="1" applyFont="1" applyFill="1" applyBorder="1" applyAlignment="1">
      <alignment horizontal="center" vertical="center" wrapText="1"/>
    </xf>
    <xf numFmtId="0" fontId="11" fillId="0" borderId="20" xfId="0" applyFont="1" applyBorder="1" applyAlignment="1">
      <alignment horizontal="justify" vertical="center" wrapText="1"/>
    </xf>
    <xf numFmtId="0" fontId="11" fillId="0" borderId="20" xfId="0" applyFont="1" applyBorder="1" applyAlignment="1">
      <alignment horizontal="right" vertical="center" wrapText="1"/>
    </xf>
    <xf numFmtId="3" fontId="11" fillId="0" borderId="20" xfId="0" applyNumberFormat="1" applyFont="1" applyBorder="1" applyAlignment="1">
      <alignment horizontal="right" vertical="center" wrapText="1"/>
    </xf>
    <xf numFmtId="3" fontId="54" fillId="0" borderId="20" xfId="0" applyNumberFormat="1" applyFont="1" applyBorder="1" applyAlignment="1">
      <alignment horizontal="right" vertical="center" wrapText="1"/>
    </xf>
    <xf numFmtId="0" fontId="54" fillId="0" borderId="20" xfId="0" applyFont="1" applyBorder="1" applyAlignment="1">
      <alignment horizontal="right" vertical="center" wrapText="1"/>
    </xf>
    <xf numFmtId="0" fontId="9" fillId="3" borderId="20" xfId="0" applyFont="1" applyFill="1" applyBorder="1" applyAlignment="1">
      <alignment horizontal="justify" vertical="center" wrapText="1"/>
    </xf>
    <xf numFmtId="3" fontId="9" fillId="3" borderId="20" xfId="0" applyNumberFormat="1" applyFont="1" applyFill="1" applyBorder="1" applyAlignment="1">
      <alignment horizontal="right" vertical="center" wrapText="1"/>
    </xf>
    <xf numFmtId="3" fontId="53" fillId="3" borderId="20" xfId="0" applyNumberFormat="1" applyFont="1" applyFill="1" applyBorder="1" applyAlignment="1">
      <alignment horizontal="right" vertical="center" wrapText="1"/>
    </xf>
    <xf numFmtId="0" fontId="5" fillId="0" borderId="20" xfId="11" applyBorder="1" applyAlignment="1">
      <alignment horizontal="left" vertical="center"/>
    </xf>
    <xf numFmtId="3" fontId="52" fillId="0" borderId="20" xfId="0" applyNumberFormat="1" applyFont="1" applyBorder="1"/>
    <xf numFmtId="0" fontId="38" fillId="0" borderId="20" xfId="0" applyFont="1" applyBorder="1"/>
    <xf numFmtId="0" fontId="52" fillId="0" borderId="20" xfId="0" applyFont="1" applyBorder="1"/>
    <xf numFmtId="0" fontId="41" fillId="0" borderId="20" xfId="0" applyFont="1" applyBorder="1"/>
    <xf numFmtId="0" fontId="5" fillId="5" borderId="20" xfId="11" applyFill="1" applyBorder="1" applyAlignment="1">
      <alignment horizontal="left"/>
    </xf>
    <xf numFmtId="0" fontId="5" fillId="0" borderId="20" xfId="11" applyBorder="1" applyAlignment="1">
      <alignment horizontal="left"/>
    </xf>
    <xf numFmtId="3" fontId="5" fillId="0" borderId="20" xfId="2" applyNumberFormat="1" applyBorder="1" applyAlignment="1">
      <alignment horizontal="right"/>
    </xf>
    <xf numFmtId="3" fontId="5" fillId="0" borderId="20" xfId="2" applyNumberFormat="1" applyBorder="1"/>
    <xf numFmtId="3" fontId="4" fillId="0" borderId="20" xfId="2" applyNumberFormat="1" applyFont="1" applyBorder="1"/>
    <xf numFmtId="3" fontId="46" fillId="0" borderId="20" xfId="0" applyNumberFormat="1" applyFont="1" applyBorder="1" applyAlignment="1">
      <alignment horizontal="right"/>
    </xf>
    <xf numFmtId="3" fontId="38" fillId="5" borderId="20" xfId="0" applyNumberFormat="1" applyFont="1" applyFill="1" applyBorder="1"/>
    <xf numFmtId="3" fontId="41" fillId="0" borderId="20" xfId="0" applyNumberFormat="1" applyFont="1" applyBorder="1" applyAlignment="1">
      <alignment horizontal="right"/>
    </xf>
    <xf numFmtId="0" fontId="4" fillId="0" borderId="20" xfId="11" applyFont="1" applyBorder="1" applyAlignment="1">
      <alignment horizontal="left"/>
    </xf>
    <xf numFmtId="3" fontId="38" fillId="0" borderId="20" xfId="0" applyNumberFormat="1" applyFont="1" applyBorder="1"/>
    <xf numFmtId="3" fontId="0" fillId="0" borderId="0" xfId="0" applyNumberFormat="1" applyAlignment="1">
      <alignment horizontal="right"/>
    </xf>
    <xf numFmtId="0" fontId="55" fillId="0" borderId="20" xfId="0" applyFont="1" applyBorder="1" applyAlignment="1">
      <alignment horizontal="justify" vertical="center" wrapText="1"/>
    </xf>
    <xf numFmtId="0" fontId="36" fillId="0" borderId="20" xfId="0" applyFont="1" applyBorder="1" applyAlignment="1">
      <alignment vertical="center" wrapText="1"/>
    </xf>
    <xf numFmtId="3" fontId="5" fillId="5" borderId="20" xfId="2" applyNumberFormat="1" applyFill="1" applyBorder="1"/>
    <xf numFmtId="0" fontId="5" fillId="0" borderId="12" xfId="11" applyBorder="1" applyAlignment="1">
      <alignment horizontal="left" vertical="center"/>
    </xf>
    <xf numFmtId="3" fontId="5" fillId="0" borderId="12" xfId="2" applyNumberFormat="1" applyBorder="1"/>
    <xf numFmtId="0" fontId="53" fillId="6" borderId="20" xfId="0" applyFont="1" applyFill="1" applyBorder="1" applyAlignment="1">
      <alignment horizontal="justify" vertical="center"/>
    </xf>
    <xf numFmtId="0" fontId="9" fillId="3" borderId="20" xfId="0" applyFont="1" applyFill="1" applyBorder="1" applyAlignment="1">
      <alignment horizontal="right" vertical="center" wrapText="1"/>
    </xf>
    <xf numFmtId="14" fontId="9" fillId="3" borderId="20" xfId="0" applyNumberFormat="1" applyFont="1" applyFill="1" applyBorder="1" applyAlignment="1">
      <alignment horizontal="center" vertical="center" wrapText="1"/>
    </xf>
    <xf numFmtId="14" fontId="9" fillId="3" borderId="20" xfId="0" applyNumberFormat="1" applyFont="1" applyFill="1" applyBorder="1" applyAlignment="1">
      <alignment horizontal="center" vertical="center"/>
    </xf>
    <xf numFmtId="0" fontId="11" fillId="0" borderId="20" xfId="0" applyFont="1" applyBorder="1" applyAlignment="1">
      <alignment vertical="center" wrapText="1"/>
    </xf>
    <xf numFmtId="3" fontId="51" fillId="0" borderId="20" xfId="0" applyNumberFormat="1" applyFont="1" applyBorder="1" applyAlignment="1">
      <alignment vertical="center" wrapText="1"/>
    </xf>
    <xf numFmtId="3" fontId="51" fillId="0" borderId="0" xfId="0" applyNumberFormat="1" applyFont="1" applyAlignment="1">
      <alignment vertical="center" wrapText="1"/>
    </xf>
    <xf numFmtId="0" fontId="4" fillId="0" borderId="12" xfId="7" applyFont="1" applyBorder="1" applyAlignment="1">
      <alignment horizontal="center"/>
    </xf>
    <xf numFmtId="176" fontId="4" fillId="0" borderId="20" xfId="7" applyNumberFormat="1" applyFont="1" applyBorder="1" applyAlignment="1">
      <alignment horizontal="center"/>
    </xf>
    <xf numFmtId="0" fontId="18" fillId="0" borderId="0" xfId="7" applyFont="1"/>
    <xf numFmtId="0" fontId="12" fillId="0" borderId="0" xfId="7" applyFont="1" applyAlignment="1">
      <alignment horizontal="centerContinuous"/>
    </xf>
    <xf numFmtId="164" fontId="0" fillId="0" borderId="0" xfId="0" applyNumberFormat="1"/>
    <xf numFmtId="0" fontId="15" fillId="0" borderId="0" xfId="7" applyFont="1" applyAlignment="1">
      <alignment horizontal="centerContinuous"/>
    </xf>
    <xf numFmtId="0" fontId="15" fillId="0" borderId="0" xfId="7" applyFont="1" applyAlignment="1">
      <alignment horizontal="left"/>
    </xf>
    <xf numFmtId="0" fontId="11" fillId="0" borderId="0" xfId="7" applyFont="1"/>
    <xf numFmtId="3" fontId="0" fillId="0" borderId="7" xfId="2" applyNumberFormat="1" applyFont="1" applyBorder="1" applyAlignment="1">
      <alignment horizontal="right"/>
    </xf>
    <xf numFmtId="3" fontId="0" fillId="0" borderId="12" xfId="2" applyNumberFormat="1" applyFont="1" applyBorder="1" applyAlignment="1">
      <alignment horizontal="right"/>
    </xf>
    <xf numFmtId="0" fontId="16" fillId="0" borderId="0" xfId="7" applyFont="1" applyAlignment="1">
      <alignment horizontal="centerContinuous"/>
    </xf>
    <xf numFmtId="0" fontId="19" fillId="0" borderId="0" xfId="7" applyFont="1" applyAlignment="1">
      <alignment horizontal="center"/>
    </xf>
    <xf numFmtId="0" fontId="23" fillId="0" borderId="0" xfId="7" applyFont="1" applyAlignment="1">
      <alignment horizontal="center"/>
    </xf>
    <xf numFmtId="0" fontId="4" fillId="0" borderId="1" xfId="7" applyFont="1" applyBorder="1" applyAlignment="1">
      <alignment horizontal="center"/>
    </xf>
    <xf numFmtId="0" fontId="4" fillId="0" borderId="4" xfId="7" applyFont="1" applyBorder="1" applyAlignment="1">
      <alignment horizontal="centerContinuous"/>
    </xf>
    <xf numFmtId="0" fontId="4" fillId="0" borderId="8" xfId="7" applyFont="1" applyBorder="1" applyAlignment="1">
      <alignment horizontal="centerContinuous"/>
    </xf>
    <xf numFmtId="0" fontId="4" fillId="0" borderId="12" xfId="7" applyFont="1" applyBorder="1"/>
    <xf numFmtId="176" fontId="4" fillId="0" borderId="20" xfId="7" quotePrefix="1" applyNumberFormat="1" applyFont="1" applyBorder="1" applyAlignment="1">
      <alignment horizontal="centerContinuous"/>
    </xf>
    <xf numFmtId="0" fontId="9" fillId="0" borderId="0" xfId="7" applyFont="1" applyAlignment="1">
      <alignment horizontal="centerContinuous"/>
    </xf>
    <xf numFmtId="0" fontId="9" fillId="0" borderId="1" xfId="7" applyFont="1" applyBorder="1" applyAlignment="1">
      <alignment horizontal="centerContinuous"/>
    </xf>
    <xf numFmtId="0" fontId="5" fillId="0" borderId="0" xfId="7" applyProtection="1">
      <protection locked="0"/>
    </xf>
    <xf numFmtId="0" fontId="17" fillId="0" borderId="0" xfId="7" applyFont="1" applyProtection="1">
      <protection locked="0"/>
    </xf>
    <xf numFmtId="166" fontId="5" fillId="0" borderId="0" xfId="2"/>
    <xf numFmtId="0" fontId="5" fillId="0" borderId="7" xfId="7" applyBorder="1"/>
    <xf numFmtId="3" fontId="52" fillId="0" borderId="7" xfId="0" applyNumberFormat="1" applyFont="1" applyBorder="1"/>
    <xf numFmtId="37" fontId="5" fillId="0" borderId="0" xfId="7" applyNumberFormat="1"/>
    <xf numFmtId="0" fontId="5" fillId="0" borderId="4" xfId="7" applyBorder="1"/>
    <xf numFmtId="0" fontId="4" fillId="0" borderId="0" xfId="7" applyFont="1"/>
    <xf numFmtId="3" fontId="51" fillId="0" borderId="0" xfId="7" applyNumberFormat="1" applyFont="1"/>
    <xf numFmtId="3" fontId="4" fillId="0" borderId="20" xfId="42" applyNumberFormat="1" applyFont="1" applyBorder="1" applyAlignment="1">
      <alignment horizontal="right"/>
    </xf>
    <xf numFmtId="4" fontId="4" fillId="0" borderId="20" xfId="42" applyNumberFormat="1" applyFont="1" applyBorder="1"/>
    <xf numFmtId="166" fontId="4" fillId="0" borderId="20" xfId="42" applyFont="1" applyBorder="1" applyAlignment="1">
      <alignment horizontal="center"/>
    </xf>
    <xf numFmtId="0" fontId="4" fillId="0" borderId="20" xfId="7" applyFont="1" applyBorder="1"/>
    <xf numFmtId="3" fontId="29" fillId="0" borderId="7" xfId="1" applyNumberFormat="1" applyFont="1" applyBorder="1"/>
    <xf numFmtId="3" fontId="5" fillId="0" borderId="7" xfId="42" applyNumberFormat="1" applyBorder="1" applyAlignment="1">
      <alignment horizontal="right"/>
    </xf>
    <xf numFmtId="4" fontId="5" fillId="0" borderId="7" xfId="42" applyNumberFormat="1" applyBorder="1" applyAlignment="1">
      <alignment horizontal="right"/>
    </xf>
    <xf numFmtId="166" fontId="5" fillId="0" borderId="7" xfId="42" applyBorder="1" applyAlignment="1">
      <alignment horizontal="center"/>
    </xf>
    <xf numFmtId="3" fontId="5" fillId="0" borderId="7" xfId="1" applyNumberFormat="1" applyBorder="1"/>
    <xf numFmtId="3" fontId="0" fillId="0" borderId="7" xfId="42" applyNumberFormat="1" applyFont="1" applyBorder="1" applyAlignment="1">
      <alignment horizontal="right"/>
    </xf>
    <xf numFmtId="166" fontId="0" fillId="0" borderId="7" xfId="42" applyFont="1" applyBorder="1" applyAlignment="1">
      <alignment horizontal="center"/>
    </xf>
    <xf numFmtId="3" fontId="0" fillId="0" borderId="21" xfId="42" applyNumberFormat="1" applyFont="1" applyBorder="1" applyAlignment="1">
      <alignment horizontal="right"/>
    </xf>
    <xf numFmtId="4" fontId="5" fillId="0" borderId="21" xfId="42" applyNumberFormat="1" applyBorder="1"/>
    <xf numFmtId="3" fontId="5" fillId="0" borderId="21" xfId="42" applyNumberFormat="1" applyBorder="1" applyAlignment="1">
      <alignment horizontal="right"/>
    </xf>
    <xf numFmtId="4" fontId="5" fillId="0" borderId="7" xfId="42" applyNumberFormat="1" applyBorder="1"/>
    <xf numFmtId="4" fontId="0" fillId="0" borderId="7" xfId="42" applyNumberFormat="1" applyFont="1" applyBorder="1"/>
    <xf numFmtId="166" fontId="0" fillId="0" borderId="7" xfId="42" applyFont="1" applyBorder="1"/>
    <xf numFmtId="166" fontId="62" fillId="0" borderId="7" xfId="42" applyFont="1" applyBorder="1"/>
    <xf numFmtId="179" fontId="0" fillId="0" borderId="0" xfId="42" applyNumberFormat="1" applyFont="1"/>
    <xf numFmtId="166" fontId="0" fillId="0" borderId="1" xfId="42" applyFont="1" applyBorder="1"/>
    <xf numFmtId="176" fontId="4" fillId="0" borderId="12" xfId="7" quotePrefix="1" applyNumberFormat="1" applyFont="1" applyBorder="1" applyAlignment="1">
      <alignment horizontal="center"/>
    </xf>
    <xf numFmtId="0" fontId="4" fillId="0" borderId="19" xfId="7" applyFont="1" applyBorder="1" applyAlignment="1">
      <alignment horizontal="center"/>
    </xf>
    <xf numFmtId="0" fontId="4" fillId="0" borderId="5" xfId="7" applyFont="1" applyBorder="1" applyAlignment="1">
      <alignment horizontal="center"/>
    </xf>
    <xf numFmtId="0" fontId="4" fillId="0" borderId="21" xfId="7" applyFont="1" applyBorder="1" applyAlignment="1">
      <alignment horizontal="center"/>
    </xf>
    <xf numFmtId="0" fontId="4" fillId="0" borderId="20" xfId="7" applyFont="1" applyBorder="1" applyAlignment="1">
      <alignment horizontal="center"/>
    </xf>
    <xf numFmtId="0" fontId="4" fillId="0" borderId="11" xfId="7" applyFont="1" applyBorder="1" applyAlignment="1">
      <alignment horizontal="center"/>
    </xf>
    <xf numFmtId="0" fontId="4" fillId="0" borderId="9" xfId="7" applyFont="1" applyBorder="1" applyAlignment="1">
      <alignment horizontal="center"/>
    </xf>
    <xf numFmtId="0" fontId="25" fillId="0" borderId="0" xfId="7" applyFont="1" applyAlignment="1">
      <alignment horizontal="centerContinuous"/>
    </xf>
    <xf numFmtId="0" fontId="25" fillId="0" borderId="0" xfId="7" applyFont="1" applyAlignment="1">
      <alignment horizontal="right"/>
    </xf>
    <xf numFmtId="0" fontId="24" fillId="0" borderId="0" xfId="7" applyFont="1"/>
    <xf numFmtId="0" fontId="4" fillId="0" borderId="7" xfId="7" applyFont="1" applyBorder="1" applyAlignment="1">
      <alignment horizontal="center"/>
    </xf>
    <xf numFmtId="3" fontId="4" fillId="0" borderId="28" xfId="2" applyNumberFormat="1" applyFont="1" applyBorder="1" applyAlignment="1">
      <alignment horizontal="right"/>
    </xf>
    <xf numFmtId="0" fontId="24" fillId="0" borderId="0" xfId="7" applyFont="1" applyAlignment="1">
      <alignment horizontal="center"/>
    </xf>
    <xf numFmtId="171" fontId="39" fillId="0" borderId="0" xfId="7" applyNumberFormat="1" applyFont="1" applyAlignment="1">
      <alignment horizontal="center"/>
    </xf>
    <xf numFmtId="166" fontId="5" fillId="0" borderId="0" xfId="7" applyNumberFormat="1"/>
    <xf numFmtId="0" fontId="5" fillId="0" borderId="12" xfId="7" applyBorder="1"/>
    <xf numFmtId="164" fontId="4" fillId="0" borderId="20" xfId="2" applyNumberFormat="1" applyFont="1" applyBorder="1" applyAlignment="1">
      <alignment horizontal="left"/>
    </xf>
    <xf numFmtId="0" fontId="4" fillId="0" borderId="5" xfId="7" quotePrefix="1" applyFont="1" applyBorder="1" applyAlignment="1">
      <alignment horizontal="left"/>
    </xf>
    <xf numFmtId="166" fontId="5" fillId="0" borderId="7" xfId="2" applyBorder="1" applyAlignment="1">
      <alignment horizontal="right"/>
    </xf>
    <xf numFmtId="164" fontId="5" fillId="0" borderId="7" xfId="2" applyNumberFormat="1" applyBorder="1" applyAlignment="1">
      <alignment horizontal="left"/>
    </xf>
    <xf numFmtId="0" fontId="5" fillId="0" borderId="10" xfId="7" applyBorder="1" applyAlignment="1">
      <alignment horizontal="centerContinuous"/>
    </xf>
    <xf numFmtId="0" fontId="4" fillId="0" borderId="9" xfId="7" applyFont="1" applyBorder="1" applyAlignment="1">
      <alignment horizontal="centerContinuous"/>
    </xf>
    <xf numFmtId="0" fontId="5" fillId="0" borderId="1" xfId="7" applyBorder="1"/>
    <xf numFmtId="0" fontId="9" fillId="0" borderId="0" xfId="7" applyFont="1"/>
    <xf numFmtId="172" fontId="5" fillId="0" borderId="0" xfId="1" applyNumberFormat="1"/>
    <xf numFmtId="172" fontId="5" fillId="0" borderId="0" xfId="1" applyNumberFormat="1" applyAlignment="1">
      <alignment horizontal="center"/>
    </xf>
    <xf numFmtId="0" fontId="5" fillId="0" borderId="0" xfId="7" applyAlignment="1">
      <alignment horizontal="center"/>
    </xf>
    <xf numFmtId="172" fontId="15" fillId="0" borderId="0" xfId="1" applyNumberFormat="1" applyFont="1"/>
    <xf numFmtId="171" fontId="5" fillId="0" borderId="0" xfId="7" applyNumberFormat="1"/>
    <xf numFmtId="172" fontId="5" fillId="0" borderId="4" xfId="1" applyNumberFormat="1" applyBorder="1"/>
    <xf numFmtId="0" fontId="5" fillId="0" borderId="0" xfId="7" applyAlignment="1">
      <alignment vertical="center"/>
    </xf>
    <xf numFmtId="3" fontId="5" fillId="0" borderId="0" xfId="7" applyNumberFormat="1" applyAlignment="1">
      <alignment vertical="center"/>
    </xf>
    <xf numFmtId="171" fontId="5" fillId="0" borderId="0" xfId="7" applyNumberFormat="1" applyAlignment="1">
      <alignment vertical="center"/>
    </xf>
    <xf numFmtId="171" fontId="5" fillId="0" borderId="12" xfId="1" applyNumberFormat="1" applyBorder="1"/>
    <xf numFmtId="171" fontId="5" fillId="0" borderId="7" xfId="1" applyNumberFormat="1" applyBorder="1"/>
    <xf numFmtId="171" fontId="5" fillId="0" borderId="21" xfId="1" applyNumberFormat="1" applyBorder="1"/>
    <xf numFmtId="171" fontId="5" fillId="0" borderId="5" xfId="1" applyNumberFormat="1" applyBorder="1"/>
    <xf numFmtId="171" fontId="5" fillId="0" borderId="7" xfId="1" applyNumberFormat="1" applyBorder="1" applyAlignment="1">
      <alignment vertical="center"/>
    </xf>
    <xf numFmtId="174" fontId="5" fillId="0" borderId="1" xfId="1" applyNumberFormat="1" applyBorder="1"/>
    <xf numFmtId="172" fontId="5" fillId="0" borderId="7" xfId="1" applyNumberFormat="1" applyBorder="1"/>
    <xf numFmtId="14" fontId="4" fillId="0" borderId="0" xfId="7" applyNumberFormat="1" applyFont="1"/>
    <xf numFmtId="172" fontId="4" fillId="0" borderId="20" xfId="1" applyNumberFormat="1" applyFont="1" applyBorder="1" applyAlignment="1">
      <alignment horizontal="center"/>
    </xf>
    <xf numFmtId="175" fontId="38" fillId="0" borderId="0" xfId="1" applyNumberFormat="1" applyFont="1"/>
    <xf numFmtId="175" fontId="56" fillId="0" borderId="0" xfId="1" applyNumberFormat="1" applyFont="1"/>
    <xf numFmtId="171" fontId="5" fillId="0" borderId="0" xfId="1" applyNumberFormat="1"/>
    <xf numFmtId="172" fontId="4" fillId="0" borderId="10" xfId="1" applyNumberFormat="1" applyFont="1" applyBorder="1" applyAlignment="1">
      <alignment horizontal="center"/>
    </xf>
    <xf numFmtId="3" fontId="0" fillId="0" borderId="3" xfId="2" applyNumberFormat="1" applyFont="1" applyBorder="1" applyAlignment="1">
      <alignment horizontal="right"/>
    </xf>
    <xf numFmtId="3" fontId="0" fillId="0" borderId="5" xfId="2" applyNumberFormat="1" applyFont="1" applyBorder="1" applyAlignment="1">
      <alignment horizontal="right"/>
    </xf>
    <xf numFmtId="3" fontId="0" fillId="0" borderId="6" xfId="2" applyNumberFormat="1" applyFont="1" applyBorder="1" applyAlignment="1">
      <alignment horizontal="right"/>
    </xf>
    <xf numFmtId="3" fontId="5" fillId="0" borderId="7" xfId="7" applyNumberFormat="1" applyBorder="1" applyAlignment="1">
      <alignment horizontal="right"/>
    </xf>
    <xf numFmtId="0" fontId="9" fillId="0" borderId="1" xfId="0" applyFont="1" applyBorder="1" applyAlignment="1">
      <alignment horizontal="centerContinuous"/>
    </xf>
    <xf numFmtId="167" fontId="5" fillId="0" borderId="0" xfId="1" applyAlignment="1">
      <alignment horizontal="right" vertical="center" wrapText="1"/>
    </xf>
    <xf numFmtId="3" fontId="38" fillId="0" borderId="0" xfId="0" applyNumberFormat="1" applyFont="1"/>
    <xf numFmtId="3" fontId="64" fillId="0" borderId="0" xfId="0" applyNumberFormat="1" applyFont="1"/>
    <xf numFmtId="164" fontId="5" fillId="0" borderId="0" xfId="7" applyNumberFormat="1"/>
    <xf numFmtId="171" fontId="39" fillId="0" borderId="0" xfId="7" applyNumberFormat="1" applyFont="1"/>
    <xf numFmtId="3" fontId="5" fillId="0" borderId="0" xfId="0" applyNumberFormat="1" applyFont="1"/>
    <xf numFmtId="4" fontId="4" fillId="0" borderId="7" xfId="2" applyNumberFormat="1" applyFont="1" applyBorder="1" applyAlignment="1">
      <alignment horizontal="right"/>
    </xf>
    <xf numFmtId="3" fontId="5" fillId="0" borderId="7" xfId="0" applyNumberFormat="1" applyFont="1" applyBorder="1" applyAlignment="1">
      <alignment horizontal="right"/>
    </xf>
    <xf numFmtId="3" fontId="4" fillId="0" borderId="7" xfId="2" applyNumberFormat="1" applyFont="1" applyBorder="1" applyAlignment="1">
      <alignment horizontal="right"/>
    </xf>
    <xf numFmtId="172" fontId="5" fillId="0" borderId="0" xfId="50" applyNumberFormat="1"/>
    <xf numFmtId="39" fontId="5" fillId="0" borderId="0" xfId="50" applyNumberFormat="1"/>
    <xf numFmtId="171" fontId="39" fillId="0" borderId="0" xfId="9" applyNumberFormat="1" applyFont="1" applyAlignment="1">
      <alignment horizontal="center"/>
    </xf>
    <xf numFmtId="0" fontId="39" fillId="0" borderId="0" xfId="7" applyFont="1" applyAlignment="1">
      <alignment horizontal="center"/>
    </xf>
    <xf numFmtId="3" fontId="5" fillId="0" borderId="7" xfId="2" applyNumberFormat="1" applyFont="1" applyBorder="1" applyAlignment="1">
      <alignment horizontal="right"/>
    </xf>
    <xf numFmtId="3" fontId="38" fillId="0" borderId="7" xfId="0" applyNumberFormat="1" applyFont="1" applyBorder="1"/>
    <xf numFmtId="3" fontId="38" fillId="0" borderId="12" xfId="2" applyNumberFormat="1" applyFont="1" applyBorder="1" applyAlignment="1">
      <alignment horizontal="right"/>
    </xf>
    <xf numFmtId="3" fontId="41" fillId="0" borderId="20" xfId="2" applyNumberFormat="1" applyFont="1" applyBorder="1" applyAlignment="1">
      <alignment horizontal="right"/>
    </xf>
    <xf numFmtId="3" fontId="38" fillId="0" borderId="7" xfId="2" applyNumberFormat="1" applyFont="1" applyBorder="1" applyAlignment="1">
      <alignment horizontal="right"/>
    </xf>
    <xf numFmtId="4" fontId="41" fillId="0" borderId="7" xfId="2" applyNumberFormat="1" applyFont="1" applyBorder="1" applyAlignment="1">
      <alignment horizontal="right"/>
    </xf>
    <xf numFmtId="3" fontId="38" fillId="0" borderId="7" xfId="0" applyNumberFormat="1" applyFont="1" applyBorder="1" applyAlignment="1">
      <alignment vertical="center" wrapText="1"/>
    </xf>
    <xf numFmtId="3" fontId="38" fillId="0" borderId="1" xfId="2" applyNumberFormat="1" applyFont="1" applyBorder="1" applyAlignment="1">
      <alignment horizontal="right"/>
    </xf>
    <xf numFmtId="0" fontId="5" fillId="0" borderId="0" xfId="0" applyFont="1" applyBorder="1"/>
    <xf numFmtId="3" fontId="0" fillId="0" borderId="1" xfId="2" applyNumberFormat="1" applyFont="1" applyBorder="1" applyAlignment="1">
      <alignment horizontal="right"/>
    </xf>
    <xf numFmtId="170" fontId="5" fillId="0" borderId="0" xfId="2" applyNumberFormat="1" applyAlignment="1">
      <alignment horizontal="center" vertical="center"/>
    </xf>
    <xf numFmtId="170" fontId="0" fillId="0" borderId="21" xfId="2" applyNumberFormat="1" applyFont="1" applyBorder="1" applyAlignment="1">
      <alignment horizontal="center" vertical="center"/>
    </xf>
    <xf numFmtId="0" fontId="44" fillId="0" borderId="0" xfId="7" applyFont="1" applyFill="1" applyAlignment="1">
      <alignment horizontal="left" readingOrder="2"/>
    </xf>
    <xf numFmtId="0" fontId="4" fillId="0" borderId="0" xfId="0" applyFont="1" applyAlignment="1"/>
    <xf numFmtId="0" fontId="43" fillId="0" borderId="0" xfId="7" applyFont="1" applyFill="1" applyBorder="1" applyProtection="1">
      <protection locked="0"/>
    </xf>
    <xf numFmtId="0" fontId="15" fillId="0" borderId="0" xfId="7" applyFont="1" applyFill="1"/>
    <xf numFmtId="169" fontId="15" fillId="0" borderId="0" xfId="7" applyNumberFormat="1" applyFont="1" applyFill="1"/>
    <xf numFmtId="0" fontId="16" fillId="0" borderId="20" xfId="7" quotePrefix="1" applyFont="1" applyFill="1" applyBorder="1" applyAlignment="1">
      <alignment horizontal="left"/>
    </xf>
    <xf numFmtId="0" fontId="5" fillId="0" borderId="0" xfId="7" applyFill="1" applyAlignment="1"/>
    <xf numFmtId="0" fontId="15" fillId="0" borderId="0" xfId="7" applyFont="1" applyFill="1" applyProtection="1">
      <protection locked="0"/>
    </xf>
    <xf numFmtId="172" fontId="11" fillId="0" borderId="4" xfId="1" applyNumberFormat="1" applyFont="1" applyBorder="1"/>
    <xf numFmtId="169" fontId="16" fillId="0" borderId="2" xfId="7" applyNumberFormat="1" applyFont="1" applyFill="1" applyBorder="1" applyAlignment="1">
      <alignment horizontal="right"/>
    </xf>
    <xf numFmtId="0" fontId="5" fillId="0" borderId="0" xfId="7" applyFill="1"/>
    <xf numFmtId="0" fontId="5" fillId="0" borderId="0" xfId="7" applyFont="1" applyFill="1"/>
    <xf numFmtId="41" fontId="5" fillId="0" borderId="7" xfId="2" applyNumberFormat="1" applyFont="1" applyFill="1" applyBorder="1" applyAlignment="1">
      <alignment horizontal="left"/>
    </xf>
    <xf numFmtId="0" fontId="13" fillId="0" borderId="0" xfId="7" applyFont="1" applyFill="1" applyBorder="1" applyProtection="1">
      <protection locked="0"/>
    </xf>
    <xf numFmtId="0" fontId="17" fillId="0" borderId="5" xfId="7" applyFont="1" applyFill="1" applyBorder="1" applyAlignment="1">
      <alignment horizontal="left"/>
    </xf>
    <xf numFmtId="3" fontId="5" fillId="0" borderId="0" xfId="7" applyNumberFormat="1" applyFill="1"/>
    <xf numFmtId="0" fontId="13" fillId="0" borderId="0" xfId="7" applyFont="1" applyFill="1" applyProtection="1">
      <protection locked="0"/>
    </xf>
    <xf numFmtId="0" fontId="39" fillId="0" borderId="0" xfId="7" applyFont="1" applyBorder="1" applyAlignment="1">
      <alignment horizontal="center"/>
    </xf>
    <xf numFmtId="169" fontId="5" fillId="0" borderId="0" xfId="7" applyNumberFormat="1" applyFill="1"/>
    <xf numFmtId="0" fontId="5" fillId="0" borderId="0" xfId="7" applyFill="1" applyBorder="1"/>
    <xf numFmtId="0" fontId="0" fillId="0" borderId="0" xfId="0"/>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0" fillId="0" borderId="8" xfId="0" applyBorder="1"/>
    <xf numFmtId="0" fontId="4" fillId="0" borderId="0" xfId="0" applyFont="1"/>
    <xf numFmtId="0" fontId="5" fillId="0" borderId="0" xfId="0" applyFont="1"/>
    <xf numFmtId="0" fontId="15" fillId="0" borderId="0" xfId="0" applyFont="1" applyBorder="1" applyProtection="1">
      <protection locked="0"/>
    </xf>
    <xf numFmtId="0" fontId="5" fillId="0" borderId="0" xfId="0" applyFont="1" applyBorder="1"/>
    <xf numFmtId="0" fontId="11" fillId="0" borderId="0" xfId="0" applyFont="1"/>
    <xf numFmtId="0" fontId="5" fillId="0" borderId="0" xfId="0" applyFont="1" applyFill="1" applyBorder="1"/>
    <xf numFmtId="0" fontId="0" fillId="0" borderId="0" xfId="0" applyFill="1" applyBorder="1"/>
    <xf numFmtId="0" fontId="11" fillId="0" borderId="0" xfId="0" applyFont="1" applyBorder="1"/>
    <xf numFmtId="0" fontId="24" fillId="0" borderId="0" xfId="0" applyFont="1" applyAlignment="1">
      <alignment horizontal="center"/>
    </xf>
    <xf numFmtId="171" fontId="39" fillId="0" borderId="0" xfId="9" applyNumberFormat="1" applyFont="1" applyBorder="1"/>
    <xf numFmtId="171" fontId="33" fillId="0" borderId="0" xfId="9" applyNumberFormat="1" applyFont="1" applyBorder="1" applyAlignment="1">
      <alignment horizontal="left"/>
    </xf>
    <xf numFmtId="0" fontId="21" fillId="0" borderId="0" xfId="0" applyFont="1" applyFill="1" applyAlignment="1">
      <alignment horizontal="center"/>
    </xf>
    <xf numFmtId="37" fontId="0" fillId="0" borderId="0" xfId="0" applyNumberFormat="1" applyAlignment="1">
      <alignment horizontal="center"/>
    </xf>
    <xf numFmtId="37" fontId="0" fillId="0" borderId="0" xfId="0" applyNumberFormat="1"/>
    <xf numFmtId="0" fontId="4" fillId="0" borderId="0" xfId="0" applyFont="1" applyAlignment="1">
      <alignment horizontal="center"/>
    </xf>
    <xf numFmtId="37" fontId="4" fillId="0" borderId="0" xfId="0" applyNumberFormat="1" applyFont="1" applyAlignment="1">
      <alignment horizontal="center"/>
    </xf>
    <xf numFmtId="37" fontId="4" fillId="0" borderId="0" xfId="0" applyNumberFormat="1" applyFont="1"/>
    <xf numFmtId="181" fontId="5" fillId="0" borderId="0" xfId="0" applyNumberFormat="1" applyFont="1"/>
    <xf numFmtId="181" fontId="5" fillId="0" borderId="2" xfId="0" applyNumberFormat="1" applyFont="1" applyBorder="1"/>
    <xf numFmtId="0" fontId="65" fillId="0" borderId="4" xfId="0" applyFont="1" applyBorder="1"/>
    <xf numFmtId="171" fontId="66" fillId="0" borderId="4" xfId="9" applyNumberFormat="1" applyFont="1" applyBorder="1" applyAlignment="1">
      <alignment horizontal="center"/>
    </xf>
    <xf numFmtId="171" fontId="66" fillId="0" borderId="0" xfId="9" applyNumberFormat="1" applyFont="1" applyBorder="1" applyAlignment="1">
      <alignment horizontal="center"/>
    </xf>
    <xf numFmtId="37" fontId="67" fillId="0" borderId="4" xfId="0" applyNumberFormat="1" applyFont="1" applyBorder="1"/>
    <xf numFmtId="0" fontId="65" fillId="0" borderId="0" xfId="0" applyFont="1" applyBorder="1"/>
    <xf numFmtId="37" fontId="67" fillId="0" borderId="0" xfId="0" applyNumberFormat="1" applyFont="1" applyBorder="1"/>
    <xf numFmtId="0" fontId="0" fillId="0" borderId="21" xfId="0" applyBorder="1"/>
    <xf numFmtId="0" fontId="67" fillId="0" borderId="0" xfId="0" applyFont="1" applyBorder="1"/>
    <xf numFmtId="181" fontId="4" fillId="0" borderId="0" xfId="0" applyNumberFormat="1" applyFont="1" applyBorder="1" applyAlignment="1">
      <alignment horizontal="center"/>
    </xf>
    <xf numFmtId="37" fontId="68" fillId="0" borderId="0" xfId="0" applyNumberFormat="1" applyFont="1" applyBorder="1" applyAlignment="1">
      <alignment horizontal="center"/>
    </xf>
    <xf numFmtId="37" fontId="67" fillId="0" borderId="0" xfId="0" applyNumberFormat="1" applyFont="1" applyBorder="1" applyAlignment="1">
      <alignment horizontal="center"/>
    </xf>
    <xf numFmtId="181" fontId="5" fillId="0" borderId="21" xfId="0" applyNumberFormat="1" applyFont="1" applyBorder="1"/>
    <xf numFmtId="172" fontId="0" fillId="0" borderId="0" xfId="0" applyNumberFormat="1"/>
    <xf numFmtId="39" fontId="0" fillId="0" borderId="0" xfId="0" applyNumberFormat="1"/>
    <xf numFmtId="181" fontId="5" fillId="0" borderId="0" xfId="0" applyNumberFormat="1" applyFont="1" applyBorder="1"/>
    <xf numFmtId="181" fontId="4" fillId="0" borderId="21" xfId="0" applyNumberFormat="1" applyFont="1" applyFill="1" applyBorder="1"/>
    <xf numFmtId="37" fontId="0" fillId="0" borderId="21" xfId="0" applyNumberFormat="1" applyBorder="1"/>
    <xf numFmtId="37" fontId="68" fillId="0" borderId="0" xfId="0" applyNumberFormat="1" applyFont="1" applyBorder="1"/>
    <xf numFmtId="0" fontId="68" fillId="0" borderId="0" xfId="0" applyFont="1" applyBorder="1"/>
    <xf numFmtId="37" fontId="68" fillId="0" borderId="0" xfId="0" applyNumberFormat="1" applyFont="1" applyFill="1" applyBorder="1"/>
    <xf numFmtId="181" fontId="5" fillId="0" borderId="0" xfId="0" applyNumberFormat="1" applyFont="1" applyFill="1" applyBorder="1"/>
    <xf numFmtId="37" fontId="67" fillId="0" borderId="0" xfId="0" applyNumberFormat="1" applyFont="1" applyFill="1" applyBorder="1"/>
    <xf numFmtId="0" fontId="5" fillId="0" borderId="6" xfId="0" applyFont="1" applyBorder="1"/>
    <xf numFmtId="37" fontId="0" fillId="0" borderId="2" xfId="0" applyNumberFormat="1" applyBorder="1"/>
    <xf numFmtId="0" fontId="0" fillId="0" borderId="19" xfId="0" applyBorder="1"/>
    <xf numFmtId="171" fontId="0" fillId="0" borderId="0" xfId="0" applyNumberFormat="1" applyBorder="1"/>
    <xf numFmtId="171" fontId="69" fillId="0" borderId="0" xfId="0" applyNumberFormat="1" applyFont="1" applyBorder="1"/>
    <xf numFmtId="171" fontId="6" fillId="0" borderId="0" xfId="0" applyNumberFormat="1" applyFont="1" applyBorder="1"/>
    <xf numFmtId="171" fontId="9" fillId="0" borderId="0" xfId="0" applyNumberFormat="1" applyFont="1" applyBorder="1"/>
    <xf numFmtId="171" fontId="4" fillId="0" borderId="0" xfId="0" applyNumberFormat="1" applyFont="1" applyBorder="1"/>
    <xf numFmtId="37" fontId="0" fillId="0" borderId="0" xfId="0" applyNumberFormat="1" applyBorder="1"/>
    <xf numFmtId="0" fontId="9" fillId="0" borderId="0" xfId="0" applyFont="1" applyBorder="1"/>
    <xf numFmtId="0" fontId="5" fillId="0" borderId="0" xfId="0" applyFont="1" applyBorder="1" applyProtection="1">
      <protection locked="0"/>
    </xf>
    <xf numFmtId="171" fontId="15" fillId="0" borderId="0" xfId="0" applyNumberFormat="1" applyFont="1" applyBorder="1" applyProtection="1">
      <protection locked="0"/>
    </xf>
    <xf numFmtId="171" fontId="39" fillId="0" borderId="0" xfId="0" applyNumberFormat="1" applyFont="1" applyBorder="1"/>
    <xf numFmtId="0" fontId="4" fillId="0" borderId="0" xfId="0" applyFont="1" applyFill="1" applyBorder="1"/>
    <xf numFmtId="0" fontId="9" fillId="0" borderId="0" xfId="0" applyFont="1" applyFill="1" applyBorder="1"/>
    <xf numFmtId="172" fontId="68" fillId="0" borderId="0" xfId="0" applyNumberFormat="1" applyFont="1" applyFill="1" applyBorder="1"/>
    <xf numFmtId="172" fontId="68" fillId="7" borderId="0" xfId="0" applyNumberFormat="1" applyFont="1" applyFill="1" applyBorder="1"/>
    <xf numFmtId="37" fontId="67" fillId="0" borderId="0" xfId="1" applyNumberFormat="1" applyFont="1" applyBorder="1"/>
    <xf numFmtId="171" fontId="5" fillId="0" borderId="7" xfId="1" applyNumberFormat="1" applyFont="1" applyBorder="1"/>
    <xf numFmtId="171" fontId="33" fillId="0" borderId="0" xfId="9" applyNumberFormat="1" applyFont="1" applyFill="1" applyBorder="1" applyAlignment="1">
      <alignment horizontal="left"/>
    </xf>
    <xf numFmtId="171" fontId="4" fillId="0" borderId="20" xfId="1" applyNumberFormat="1" applyFont="1" applyBorder="1" applyAlignment="1">
      <alignment vertical="center"/>
    </xf>
    <xf numFmtId="175" fontId="0" fillId="0" borderId="0" xfId="1" applyNumberFormat="1" applyFont="1"/>
    <xf numFmtId="169" fontId="17" fillId="0" borderId="5" xfId="2" applyNumberFormat="1" applyFont="1" applyFill="1" applyBorder="1" applyAlignment="1">
      <alignment horizontal="right"/>
    </xf>
    <xf numFmtId="0" fontId="0" fillId="0" borderId="0" xfId="0" applyFill="1"/>
    <xf numFmtId="171" fontId="39" fillId="0" borderId="0" xfId="9" applyNumberFormat="1" applyFont="1" applyFill="1" applyBorder="1"/>
    <xf numFmtId="171" fontId="39" fillId="0" borderId="0" xfId="9" applyNumberFormat="1" applyFont="1" applyBorder="1" applyAlignment="1">
      <alignment horizontal="left"/>
    </xf>
    <xf numFmtId="169" fontId="17" fillId="0" borderId="7" xfId="2" applyNumberFormat="1" applyFont="1" applyFill="1" applyBorder="1" applyAlignment="1">
      <alignment horizontal="right"/>
    </xf>
    <xf numFmtId="169" fontId="16" fillId="0" borderId="20" xfId="2" applyNumberFormat="1" applyFont="1" applyFill="1" applyBorder="1" applyAlignment="1">
      <alignment horizontal="right"/>
    </xf>
    <xf numFmtId="181" fontId="0" fillId="0" borderId="0" xfId="0" applyNumberFormat="1" applyBorder="1"/>
    <xf numFmtId="37" fontId="5" fillId="0" borderId="0" xfId="0" applyNumberFormat="1" applyFont="1"/>
    <xf numFmtId="0" fontId="11" fillId="0" borderId="0" xfId="0" applyFont="1" applyAlignment="1"/>
    <xf numFmtId="172" fontId="5" fillId="0" borderId="0" xfId="0" applyNumberFormat="1" applyFont="1"/>
    <xf numFmtId="171" fontId="39" fillId="0" borderId="0" xfId="9" applyNumberFormat="1" applyFont="1" applyFill="1" applyBorder="1" applyAlignment="1">
      <alignment horizontal="center"/>
    </xf>
    <xf numFmtId="171" fontId="39" fillId="0" borderId="0" xfId="9" applyNumberFormat="1" applyFont="1" applyFill="1" applyBorder="1" applyAlignment="1"/>
    <xf numFmtId="0" fontId="0" fillId="0" borderId="5" xfId="0" applyFill="1" applyBorder="1"/>
    <xf numFmtId="0" fontId="15" fillId="0" borderId="0" xfId="0" applyFont="1" applyFill="1" applyBorder="1" applyProtection="1">
      <protection locked="0"/>
    </xf>
    <xf numFmtId="166" fontId="5" fillId="0" borderId="7" xfId="2" applyFont="1" applyFill="1" applyBorder="1" applyAlignment="1">
      <alignment horizontal="right"/>
    </xf>
    <xf numFmtId="0" fontId="43" fillId="0" borderId="0" xfId="0" applyFont="1" applyFill="1" applyBorder="1" applyProtection="1">
      <protection locked="0"/>
    </xf>
    <xf numFmtId="166" fontId="17" fillId="0" borderId="5" xfId="2" applyFont="1" applyFill="1" applyBorder="1"/>
    <xf numFmtId="166" fontId="17" fillId="0" borderId="1" xfId="2" applyFont="1" applyFill="1" applyBorder="1"/>
    <xf numFmtId="169" fontId="17" fillId="0" borderId="12" xfId="2" applyNumberFormat="1" applyFont="1" applyFill="1" applyBorder="1" applyAlignment="1">
      <alignment horizontal="right"/>
    </xf>
    <xf numFmtId="171" fontId="33" fillId="0" borderId="5" xfId="9" applyNumberFormat="1" applyFont="1" applyFill="1" applyBorder="1" applyAlignment="1">
      <alignment horizontal="left"/>
    </xf>
    <xf numFmtId="0" fontId="24" fillId="0" borderId="0" xfId="0" applyFont="1" applyFill="1" applyAlignment="1">
      <alignment horizontal="center"/>
    </xf>
    <xf numFmtId="39" fontId="0" fillId="0" borderId="0" xfId="0" applyNumberFormat="1" applyFill="1"/>
    <xf numFmtId="37" fontId="0" fillId="0" borderId="0" xfId="0" applyNumberFormat="1" applyFill="1"/>
    <xf numFmtId="0" fontId="67" fillId="0" borderId="0" xfId="0" applyFont="1" applyFill="1" applyBorder="1"/>
    <xf numFmtId="37" fontId="0" fillId="0" borderId="21" xfId="0" applyNumberFormat="1" applyFill="1" applyBorder="1"/>
    <xf numFmtId="181" fontId="5" fillId="0" borderId="0" xfId="0" applyNumberFormat="1" applyFont="1" applyFill="1"/>
    <xf numFmtId="171" fontId="66" fillId="0" borderId="4" xfId="9" applyNumberFormat="1" applyFont="1" applyFill="1" applyBorder="1" applyAlignment="1">
      <alignment horizontal="center"/>
    </xf>
    <xf numFmtId="171" fontId="66" fillId="0" borderId="0" xfId="9" applyNumberFormat="1" applyFont="1" applyFill="1" applyBorder="1" applyAlignment="1">
      <alignment horizontal="center"/>
    </xf>
    <xf numFmtId="181" fontId="4" fillId="0" borderId="0" xfId="0" applyNumberFormat="1" applyFont="1" applyFill="1" applyBorder="1" applyAlignment="1">
      <alignment horizontal="center"/>
    </xf>
    <xf numFmtId="171" fontId="0" fillId="0" borderId="0" xfId="0" applyNumberFormat="1" applyFill="1" applyBorder="1"/>
    <xf numFmtId="171" fontId="9" fillId="0" borderId="0" xfId="0" applyNumberFormat="1" applyFont="1" applyFill="1" applyBorder="1"/>
    <xf numFmtId="171" fontId="6" fillId="0" borderId="0" xfId="0" applyNumberFormat="1" applyFont="1" applyFill="1" applyBorder="1"/>
    <xf numFmtId="0" fontId="11" fillId="0" borderId="0" xfId="0" applyFont="1" applyFill="1" applyAlignment="1"/>
    <xf numFmtId="181" fontId="0" fillId="0" borderId="0" xfId="0" applyNumberFormat="1"/>
    <xf numFmtId="3" fontId="5" fillId="0" borderId="0" xfId="2" applyNumberFormat="1" applyFont="1" applyFill="1" applyBorder="1"/>
    <xf numFmtId="3" fontId="5" fillId="0" borderId="0" xfId="2" applyNumberFormat="1" applyFont="1" applyBorder="1"/>
    <xf numFmtId="3" fontId="5" fillId="0" borderId="2" xfId="2" applyNumberFormat="1" applyFont="1" applyFill="1" applyBorder="1"/>
    <xf numFmtId="3" fontId="5" fillId="0" borderId="2" xfId="2" applyNumberFormat="1" applyFont="1" applyBorder="1"/>
    <xf numFmtId="3" fontId="4" fillId="0" borderId="0" xfId="2" applyNumberFormat="1" applyFont="1" applyFill="1" applyBorder="1"/>
    <xf numFmtId="3" fontId="4" fillId="0" borderId="2" xfId="2" applyNumberFormat="1" applyFont="1" applyFill="1" applyBorder="1"/>
    <xf numFmtId="3" fontId="4" fillId="0" borderId="29" xfId="2" applyNumberFormat="1" applyFont="1" applyFill="1" applyBorder="1"/>
    <xf numFmtId="0" fontId="17" fillId="0" borderId="5" xfId="7" quotePrefix="1" applyFont="1" applyFill="1" applyBorder="1" applyAlignment="1">
      <alignment horizontal="left"/>
    </xf>
    <xf numFmtId="0" fontId="17" fillId="0" borderId="5" xfId="7" applyFont="1" applyFill="1" applyBorder="1"/>
    <xf numFmtId="0" fontId="17" fillId="0" borderId="5" xfId="7" applyFont="1" applyFill="1" applyBorder="1" applyAlignment="1">
      <alignment vertical="center" wrapText="1"/>
    </xf>
    <xf numFmtId="176" fontId="16" fillId="0" borderId="10" xfId="7" applyNumberFormat="1" applyFont="1" applyFill="1" applyBorder="1" applyAlignment="1">
      <alignment horizontal="center"/>
    </xf>
    <xf numFmtId="0" fontId="16" fillId="0" borderId="12" xfId="7" applyFont="1" applyFill="1" applyBorder="1" applyAlignment="1">
      <alignment horizontal="center"/>
    </xf>
    <xf numFmtId="0" fontId="16" fillId="0" borderId="8" xfId="7" applyFont="1" applyFill="1" applyBorder="1" applyAlignment="1">
      <alignment horizontal="centerContinuous"/>
    </xf>
    <xf numFmtId="0" fontId="16" fillId="0" borderId="4" xfId="7" applyFont="1" applyFill="1" applyBorder="1" applyAlignment="1">
      <alignment horizontal="centerContinuous"/>
    </xf>
    <xf numFmtId="0" fontId="16" fillId="0" borderId="1" xfId="7" applyFont="1" applyFill="1" applyBorder="1"/>
    <xf numFmtId="0" fontId="18" fillId="0" borderId="0" xfId="7" applyFont="1" applyFill="1"/>
    <xf numFmtId="0" fontId="23" fillId="0" borderId="0" xfId="7" applyFont="1" applyFill="1" applyAlignment="1">
      <alignment horizontal="centerContinuous"/>
    </xf>
    <xf numFmtId="0" fontId="12" fillId="0" borderId="0" xfId="7" applyFont="1" applyFill="1" applyAlignment="1">
      <alignment horizontal="centerContinuous"/>
    </xf>
    <xf numFmtId="0" fontId="12" fillId="0" borderId="0" xfId="7" applyFont="1" applyFill="1" applyBorder="1" applyAlignment="1">
      <alignment horizontal="centerContinuous"/>
    </xf>
    <xf numFmtId="0" fontId="5" fillId="0" borderId="5" xfId="7" applyFont="1" applyBorder="1"/>
    <xf numFmtId="0" fontId="5" fillId="0" borderId="0" xfId="7" applyFont="1"/>
    <xf numFmtId="0" fontId="5" fillId="0" borderId="5" xfId="7" quotePrefix="1" applyFont="1" applyBorder="1" applyAlignment="1">
      <alignment horizontal="left"/>
    </xf>
    <xf numFmtId="166" fontId="5" fillId="0" borderId="7" xfId="2" applyFont="1" applyBorder="1" applyAlignment="1">
      <alignment horizontal="right"/>
    </xf>
    <xf numFmtId="0" fontId="57" fillId="0" borderId="0" xfId="7" applyFont="1"/>
    <xf numFmtId="166" fontId="57" fillId="0" borderId="0" xfId="2" applyFont="1"/>
    <xf numFmtId="0" fontId="61" fillId="0" borderId="0" xfId="7" applyFont="1" applyAlignment="1">
      <alignment horizontal="centerContinuous"/>
    </xf>
    <xf numFmtId="0" fontId="56" fillId="0" borderId="0" xfId="7" applyFont="1" applyAlignment="1">
      <alignment horizontal="centerContinuous"/>
    </xf>
    <xf numFmtId="0" fontId="38" fillId="0" borderId="0" xfId="7" applyFont="1"/>
    <xf numFmtId="166" fontId="38" fillId="0" borderId="0" xfId="2" applyFont="1"/>
    <xf numFmtId="0" fontId="60" fillId="0" borderId="0" xfId="7" applyFont="1" applyAlignment="1">
      <alignment horizontal="centerContinuous"/>
    </xf>
    <xf numFmtId="0" fontId="57" fillId="0" borderId="0" xfId="7" applyFont="1" applyAlignment="1">
      <alignment horizontal="centerContinuous"/>
    </xf>
    <xf numFmtId="0" fontId="59" fillId="0" borderId="0" xfId="7" applyFont="1" applyAlignment="1">
      <alignment horizontal="right"/>
    </xf>
    <xf numFmtId="0" fontId="58" fillId="0" borderId="0" xfId="7" applyFont="1" applyAlignment="1">
      <alignment horizontal="right"/>
    </xf>
    <xf numFmtId="0" fontId="4" fillId="0" borderId="11" xfId="7" applyFont="1" applyBorder="1" applyAlignment="1">
      <alignment horizontal="centerContinuous"/>
    </xf>
    <xf numFmtId="0" fontId="4" fillId="0" borderId="10" xfId="7" applyFont="1" applyBorder="1" applyAlignment="1">
      <alignment horizontal="centerContinuous"/>
    </xf>
    <xf numFmtId="0" fontId="4" fillId="0" borderId="1" xfId="7" applyFont="1" applyBorder="1" applyAlignment="1">
      <alignment horizontal="center" vertical="center"/>
    </xf>
    <xf numFmtId="0" fontId="4" fillId="0" borderId="7" xfId="7" applyFont="1" applyBorder="1" applyAlignment="1">
      <alignment horizontal="center" vertical="center"/>
    </xf>
    <xf numFmtId="0" fontId="4" fillId="0" borderId="5" xfId="7" applyFont="1" applyBorder="1" applyAlignment="1">
      <alignment horizontal="center" vertical="center"/>
    </xf>
    <xf numFmtId="0" fontId="4" fillId="0" borderId="12" xfId="7" applyFont="1" applyBorder="1" applyAlignment="1">
      <alignment horizontal="centerContinuous"/>
    </xf>
    <xf numFmtId="0" fontId="46" fillId="0" borderId="12" xfId="7" applyFont="1" applyBorder="1" applyAlignment="1">
      <alignment horizontal="center" vertical="center"/>
    </xf>
    <xf numFmtId="0" fontId="5" fillId="0" borderId="3" xfId="7" applyBorder="1" applyAlignment="1">
      <alignment horizontal="center"/>
    </xf>
    <xf numFmtId="0" fontId="5" fillId="0" borderId="5" xfId="7" applyBorder="1" applyAlignment="1">
      <alignment horizontal="center"/>
    </xf>
    <xf numFmtId="171" fontId="5" fillId="0" borderId="7" xfId="7" applyNumberFormat="1" applyBorder="1"/>
    <xf numFmtId="3" fontId="52" fillId="0" borderId="0" xfId="7" applyNumberFormat="1" applyFont="1"/>
    <xf numFmtId="171" fontId="4" fillId="0" borderId="7" xfId="7" applyNumberFormat="1" applyFont="1" applyBorder="1"/>
    <xf numFmtId="3" fontId="54" fillId="0" borderId="0" xfId="7" applyNumberFormat="1" applyFont="1"/>
    <xf numFmtId="171" fontId="38" fillId="0" borderId="0" xfId="7" applyNumberFormat="1" applyFont="1"/>
    <xf numFmtId="3" fontId="71" fillId="0" borderId="0" xfId="7" applyNumberFormat="1" applyFont="1"/>
    <xf numFmtId="3" fontId="72" fillId="0" borderId="0" xfId="7" applyNumberFormat="1" applyFont="1"/>
    <xf numFmtId="0" fontId="5" fillId="0" borderId="6" xfId="7" applyBorder="1" applyAlignment="1">
      <alignment horizontal="center"/>
    </xf>
    <xf numFmtId="0" fontId="4" fillId="0" borderId="9" xfId="7" applyFont="1" applyBorder="1" applyAlignment="1">
      <alignment vertical="center"/>
    </xf>
    <xf numFmtId="0" fontId="4" fillId="0" borderId="20" xfId="7" applyFont="1" applyBorder="1" applyAlignment="1">
      <alignment vertical="center"/>
    </xf>
    <xf numFmtId="171" fontId="4" fillId="0" borderId="20" xfId="7" applyNumberFormat="1" applyFont="1" applyBorder="1" applyAlignment="1">
      <alignment vertical="center"/>
    </xf>
    <xf numFmtId="0" fontId="4" fillId="0" borderId="10" xfId="7" applyFont="1" applyBorder="1" applyAlignment="1">
      <alignment vertical="center"/>
    </xf>
    <xf numFmtId="3" fontId="38" fillId="0" borderId="0" xfId="7" applyNumberFormat="1" applyFont="1"/>
    <xf numFmtId="3" fontId="41" fillId="0" borderId="0" xfId="7" applyNumberFormat="1" applyFont="1"/>
    <xf numFmtId="171" fontId="41" fillId="0" borderId="0" xfId="7" applyNumberFormat="1" applyFont="1"/>
    <xf numFmtId="0" fontId="41" fillId="0" borderId="0" xfId="7" applyFont="1"/>
    <xf numFmtId="0" fontId="39" fillId="0" borderId="0" xfId="7" applyFont="1"/>
    <xf numFmtId="166" fontId="41" fillId="0" borderId="0" xfId="2" applyFont="1"/>
    <xf numFmtId="171" fontId="52" fillId="0" borderId="0" xfId="7" applyNumberFormat="1" applyFont="1"/>
    <xf numFmtId="171" fontId="5" fillId="0" borderId="7" xfId="7" applyNumberFormat="1" applyFont="1" applyBorder="1"/>
    <xf numFmtId="165" fontId="5" fillId="0" borderId="0" xfId="50" applyFont="1"/>
    <xf numFmtId="172" fontId="5" fillId="0" borderId="0" xfId="50" applyNumberFormat="1" applyFont="1"/>
    <xf numFmtId="172" fontId="5" fillId="0" borderId="0" xfId="50" applyNumberFormat="1" applyFill="1"/>
    <xf numFmtId="172" fontId="5" fillId="0" borderId="0" xfId="50" applyNumberFormat="1" applyFont="1" applyFill="1"/>
    <xf numFmtId="37" fontId="67" fillId="0" borderId="0" xfId="50" applyNumberFormat="1" applyFont="1" applyBorder="1"/>
    <xf numFmtId="39" fontId="5" fillId="0" borderId="0" xfId="50" applyNumberFormat="1" applyFont="1"/>
    <xf numFmtId="172" fontId="68" fillId="0" borderId="0" xfId="50" applyNumberFormat="1" applyFont="1" applyFill="1" applyBorder="1"/>
    <xf numFmtId="172" fontId="68" fillId="7" borderId="0" xfId="50" applyNumberFormat="1" applyFont="1" applyFill="1" applyBorder="1"/>
    <xf numFmtId="171" fontId="52" fillId="0" borderId="7" xfId="7" applyNumberFormat="1" applyFont="1" applyBorder="1"/>
    <xf numFmtId="0" fontId="4" fillId="0" borderId="0" xfId="0" applyFont="1" applyBorder="1" applyAlignment="1">
      <alignment horizontal="center"/>
    </xf>
    <xf numFmtId="3" fontId="41" fillId="0" borderId="12" xfId="0" applyNumberFormat="1" applyFont="1" applyBorder="1" applyAlignment="1">
      <alignment vertical="center" wrapText="1"/>
    </xf>
    <xf numFmtId="3" fontId="41" fillId="0" borderId="12" xfId="0" applyNumberFormat="1" applyFont="1" applyBorder="1"/>
    <xf numFmtId="14" fontId="10" fillId="0" borderId="12" xfId="0" quotePrefix="1" applyNumberFormat="1" applyFont="1" applyBorder="1" applyAlignment="1">
      <alignment horizontal="center"/>
    </xf>
    <xf numFmtId="176" fontId="4" fillId="0" borderId="20" xfId="7" quotePrefix="1" applyNumberFormat="1" applyFont="1" applyBorder="1" applyAlignment="1">
      <alignment horizontal="center"/>
    </xf>
    <xf numFmtId="3" fontId="52" fillId="0" borderId="7" xfId="0" applyNumberFormat="1" applyFont="1" applyBorder="1" applyAlignment="1">
      <alignment vertical="center" wrapText="1"/>
    </xf>
    <xf numFmtId="164" fontId="5" fillId="0" borderId="7" xfId="2" applyNumberFormat="1" applyFont="1" applyBorder="1" applyAlignment="1">
      <alignment horizontal="left"/>
    </xf>
    <xf numFmtId="166" fontId="5" fillId="0" borderId="12" xfId="2" applyBorder="1" applyAlignment="1">
      <alignment horizontal="right"/>
    </xf>
    <xf numFmtId="166" fontId="5" fillId="0" borderId="12" xfId="2" applyFont="1" applyFill="1" applyBorder="1" applyAlignment="1">
      <alignment horizontal="right"/>
    </xf>
    <xf numFmtId="41" fontId="4" fillId="0" borderId="20" xfId="2" applyNumberFormat="1" applyFont="1" applyFill="1" applyBorder="1" applyAlignment="1">
      <alignment horizontal="left"/>
    </xf>
    <xf numFmtId="0" fontId="9" fillId="0" borderId="0" xfId="0" applyFont="1" applyAlignment="1">
      <alignment horizontal="justify"/>
    </xf>
    <xf numFmtId="0" fontId="36" fillId="0" borderId="0" xfId="0" applyFont="1"/>
    <xf numFmtId="0" fontId="11" fillId="0" borderId="0" xfId="0" applyFont="1" applyAlignment="1">
      <alignment horizontal="justify"/>
    </xf>
    <xf numFmtId="0" fontId="73" fillId="3" borderId="30" xfId="0" applyFont="1" applyFill="1" applyBorder="1" applyAlignment="1">
      <alignment horizontal="center" wrapText="1"/>
    </xf>
    <xf numFmtId="0" fontId="73" fillId="3" borderId="31" xfId="0" applyFont="1" applyFill="1" applyBorder="1" applyAlignment="1">
      <alignment horizontal="center" wrapText="1"/>
    </xf>
    <xf numFmtId="0" fontId="51" fillId="0" borderId="32" xfId="0" applyFont="1" applyBorder="1" applyAlignment="1">
      <alignment horizontal="center" wrapText="1"/>
    </xf>
    <xf numFmtId="0" fontId="51" fillId="0" borderId="18" xfId="0" applyFont="1" applyBorder="1" applyAlignment="1">
      <alignment horizontal="justify" wrapText="1"/>
    </xf>
    <xf numFmtId="3" fontId="51" fillId="0" borderId="18" xfId="0" applyNumberFormat="1" applyFont="1" applyBorder="1" applyAlignment="1">
      <alignment horizontal="center" wrapText="1"/>
    </xf>
    <xf numFmtId="3" fontId="51" fillId="0" borderId="18" xfId="0" applyNumberFormat="1" applyFont="1" applyBorder="1" applyAlignment="1">
      <alignment horizontal="right" wrapText="1"/>
    </xf>
    <xf numFmtId="0" fontId="51" fillId="0" borderId="18" xfId="0" applyFont="1" applyBorder="1" applyAlignment="1">
      <alignment horizontal="center" wrapText="1"/>
    </xf>
    <xf numFmtId="3" fontId="73" fillId="0" borderId="33" xfId="0" applyNumberFormat="1" applyFont="1" applyBorder="1" applyAlignment="1">
      <alignment horizontal="center" wrapText="1"/>
    </xf>
    <xf numFmtId="0" fontId="73" fillId="0" borderId="33" xfId="0" applyFont="1" applyBorder="1" applyAlignment="1">
      <alignment horizontal="center" wrapText="1"/>
    </xf>
    <xf numFmtId="3" fontId="73" fillId="0" borderId="33" xfId="0" applyNumberFormat="1" applyFont="1" applyBorder="1" applyAlignment="1">
      <alignment horizontal="right"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11" fillId="0" borderId="36" xfId="0" applyFont="1" applyBorder="1" applyAlignment="1">
      <alignment horizontal="justify" wrapText="1"/>
    </xf>
    <xf numFmtId="0" fontId="11" fillId="0" borderId="17" xfId="0" applyFont="1" applyBorder="1" applyAlignment="1">
      <alignment horizontal="justify" wrapText="1"/>
    </xf>
    <xf numFmtId="0" fontId="9" fillId="0" borderId="0" xfId="0" applyFont="1" applyAlignment="1"/>
    <xf numFmtId="14" fontId="9" fillId="0" borderId="18" xfId="0" applyNumberFormat="1" applyFont="1" applyBorder="1" applyAlignment="1">
      <alignment horizontal="center"/>
    </xf>
    <xf numFmtId="0" fontId="9" fillId="0" borderId="32" xfId="0" applyFont="1" applyBorder="1"/>
    <xf numFmtId="0" fontId="9" fillId="0" borderId="18" xfId="0" applyFont="1" applyBorder="1" applyAlignment="1">
      <alignment horizontal="right"/>
    </xf>
    <xf numFmtId="0" fontId="11" fillId="0" borderId="32" xfId="0" applyFont="1" applyBorder="1"/>
    <xf numFmtId="0" fontId="11" fillId="0" borderId="18" xfId="0" applyFont="1" applyBorder="1" applyAlignment="1">
      <alignment horizontal="right"/>
    </xf>
    <xf numFmtId="3" fontId="11" fillId="0" borderId="18" xfId="0" applyNumberFormat="1" applyFont="1" applyBorder="1" applyAlignment="1">
      <alignment horizontal="right"/>
    </xf>
    <xf numFmtId="3" fontId="54" fillId="0" borderId="18" xfId="0" applyNumberFormat="1" applyFont="1" applyBorder="1" applyAlignment="1">
      <alignment horizontal="right"/>
    </xf>
    <xf numFmtId="0" fontId="11" fillId="0" borderId="32" xfId="0" applyFont="1" applyBorder="1" applyAlignment="1">
      <alignment wrapText="1"/>
    </xf>
    <xf numFmtId="3" fontId="9" fillId="0" borderId="18" xfId="0" applyNumberFormat="1" applyFont="1" applyBorder="1" applyAlignment="1">
      <alignment horizontal="right"/>
    </xf>
    <xf numFmtId="0" fontId="75" fillId="0" borderId="0" xfId="0" applyFont="1" applyAlignment="1">
      <alignment horizontal="center"/>
    </xf>
    <xf numFmtId="0" fontId="53" fillId="0" borderId="0" xfId="0" applyFont="1" applyAlignment="1">
      <alignment horizontal="center"/>
    </xf>
    <xf numFmtId="0" fontId="73" fillId="4" borderId="31" xfId="0" applyFont="1" applyFill="1" applyBorder="1" applyAlignment="1">
      <alignment horizontal="center"/>
    </xf>
    <xf numFmtId="0" fontId="73" fillId="4" borderId="18" xfId="0" applyFont="1" applyFill="1" applyBorder="1" applyAlignment="1">
      <alignment horizontal="center"/>
    </xf>
    <xf numFmtId="0" fontId="73" fillId="4" borderId="32" xfId="0" applyFont="1" applyFill="1" applyBorder="1"/>
    <xf numFmtId="3" fontId="73" fillId="4" borderId="18" xfId="0" applyNumberFormat="1" applyFont="1" applyFill="1" applyBorder="1" applyAlignment="1">
      <alignment horizontal="right"/>
    </xf>
    <xf numFmtId="10" fontId="73" fillId="4" borderId="18" xfId="0" applyNumberFormat="1" applyFont="1" applyFill="1" applyBorder="1" applyAlignment="1">
      <alignment horizontal="right"/>
    </xf>
    <xf numFmtId="0" fontId="51" fillId="4" borderId="32" xfId="0" applyFont="1" applyFill="1" applyBorder="1"/>
    <xf numFmtId="0" fontId="73" fillId="4" borderId="18" xfId="0" applyFont="1" applyFill="1" applyBorder="1" applyAlignment="1">
      <alignment horizontal="right"/>
    </xf>
    <xf numFmtId="0" fontId="76" fillId="4" borderId="18" xfId="0" applyFont="1" applyFill="1" applyBorder="1"/>
    <xf numFmtId="0" fontId="51" fillId="4" borderId="18" xfId="0" applyFont="1" applyFill="1" applyBorder="1" applyAlignment="1">
      <alignment horizontal="right"/>
    </xf>
    <xf numFmtId="0" fontId="51" fillId="4" borderId="32" xfId="0" applyFont="1" applyFill="1" applyBorder="1" applyAlignment="1">
      <alignment horizontal="left" indent="1"/>
    </xf>
    <xf numFmtId="3" fontId="51" fillId="4" borderId="18" xfId="0" applyNumberFormat="1" applyFont="1" applyFill="1" applyBorder="1" applyAlignment="1">
      <alignment horizontal="right"/>
    </xf>
    <xf numFmtId="10" fontId="51" fillId="4" borderId="18" xfId="0" applyNumberFormat="1" applyFont="1" applyFill="1" applyBorder="1" applyAlignment="1">
      <alignment horizontal="right"/>
    </xf>
    <xf numFmtId="0" fontId="51" fillId="4" borderId="18" xfId="0" applyFont="1" applyFill="1" applyBorder="1"/>
    <xf numFmtId="0" fontId="77" fillId="4" borderId="30" xfId="0" applyFont="1" applyFill="1" applyBorder="1"/>
    <xf numFmtId="0" fontId="77" fillId="4" borderId="32" xfId="0" applyFont="1" applyFill="1" applyBorder="1"/>
    <xf numFmtId="0" fontId="54" fillId="4" borderId="32" xfId="0" applyFont="1" applyFill="1" applyBorder="1"/>
    <xf numFmtId="0" fontId="54" fillId="0" borderId="18" xfId="0" applyFont="1" applyBorder="1" applyAlignment="1">
      <alignment horizontal="center"/>
    </xf>
    <xf numFmtId="0" fontId="54" fillId="0" borderId="18" xfId="0" applyFont="1" applyBorder="1"/>
    <xf numFmtId="0" fontId="36" fillId="0" borderId="18" xfId="0" applyFont="1" applyBorder="1"/>
    <xf numFmtId="14" fontId="9" fillId="0" borderId="18" xfId="0" applyNumberFormat="1" applyFont="1" applyBorder="1" applyAlignment="1">
      <alignment horizontal="center" wrapText="1"/>
    </xf>
    <xf numFmtId="0" fontId="11" fillId="0" borderId="32" xfId="0" applyFont="1" applyBorder="1" applyAlignment="1">
      <alignment horizontal="justify" wrapText="1"/>
    </xf>
    <xf numFmtId="0" fontId="11" fillId="0" borderId="18" xfId="0" applyFont="1" applyBorder="1" applyAlignment="1">
      <alignment horizontal="right" wrapText="1"/>
    </xf>
    <xf numFmtId="3" fontId="11" fillId="0" borderId="18" xfId="0" applyNumberFormat="1" applyFont="1" applyBorder="1" applyAlignment="1">
      <alignment horizontal="right" wrapText="1"/>
    </xf>
    <xf numFmtId="0" fontId="9" fillId="0" borderId="32" xfId="0" applyFont="1" applyBorder="1" applyAlignment="1">
      <alignment horizontal="justify" wrapText="1"/>
    </xf>
    <xf numFmtId="3" fontId="9" fillId="0" borderId="18" xfId="0" applyNumberFormat="1" applyFont="1" applyBorder="1" applyAlignment="1">
      <alignment horizontal="right" wrapText="1"/>
    </xf>
    <xf numFmtId="0" fontId="78" fillId="0" borderId="0" xfId="0" applyFont="1" applyAlignment="1">
      <alignment horizontal="justify"/>
    </xf>
    <xf numFmtId="0" fontId="69" fillId="0" borderId="0" xfId="0" applyFont="1" applyAlignment="1">
      <alignment horizontal="justify"/>
    </xf>
    <xf numFmtId="0" fontId="55" fillId="0" borderId="32" xfId="0" applyFont="1" applyBorder="1" applyAlignment="1">
      <alignment horizontal="justify" wrapText="1"/>
    </xf>
    <xf numFmtId="0" fontId="79" fillId="0" borderId="0" xfId="0" applyFont="1" applyAlignment="1">
      <alignment horizontal="justify"/>
    </xf>
    <xf numFmtId="0" fontId="80" fillId="0" borderId="0" xfId="0" applyFont="1" applyAlignment="1">
      <alignment horizontal="justify"/>
    </xf>
    <xf numFmtId="14" fontId="53" fillId="0" borderId="18" xfId="0" applyNumberFormat="1" applyFont="1" applyBorder="1" applyAlignment="1">
      <alignment horizontal="center" wrapText="1"/>
    </xf>
    <xf numFmtId="0" fontId="54" fillId="0" borderId="32" xfId="0" applyFont="1" applyBorder="1" applyAlignment="1">
      <alignment wrapText="1"/>
    </xf>
    <xf numFmtId="3" fontId="54" fillId="0" borderId="18" xfId="0" applyNumberFormat="1" applyFont="1" applyBorder="1" applyAlignment="1">
      <alignment horizontal="right" wrapText="1"/>
    </xf>
    <xf numFmtId="0" fontId="53" fillId="0" borderId="32" xfId="0" applyFont="1" applyBorder="1" applyAlignment="1">
      <alignment horizontal="justify" wrapText="1"/>
    </xf>
    <xf numFmtId="3" fontId="53" fillId="0" borderId="18" xfId="0" applyNumberFormat="1" applyFont="1" applyBorder="1" applyAlignment="1">
      <alignment horizontal="right" wrapText="1"/>
    </xf>
    <xf numFmtId="0" fontId="81" fillId="0" borderId="0" xfId="0" applyFont="1" applyAlignment="1">
      <alignment horizontal="justify"/>
    </xf>
    <xf numFmtId="0" fontId="54" fillId="0" borderId="32" xfId="0" applyFont="1" applyBorder="1" applyAlignment="1">
      <alignment horizontal="justify" wrapText="1"/>
    </xf>
    <xf numFmtId="0" fontId="54" fillId="0" borderId="18" xfId="0" applyFont="1" applyBorder="1" applyAlignment="1">
      <alignment horizontal="right" wrapText="1"/>
    </xf>
    <xf numFmtId="0" fontId="53" fillId="0" borderId="18" xfId="0" applyFont="1" applyBorder="1" applyAlignment="1">
      <alignment horizontal="right" wrapText="1"/>
    </xf>
    <xf numFmtId="0" fontId="6" fillId="0" borderId="0" xfId="0" applyFont="1" applyAlignment="1">
      <alignment horizontal="justify"/>
    </xf>
    <xf numFmtId="3" fontId="54" fillId="0" borderId="18" xfId="0" applyNumberFormat="1" applyFont="1" applyBorder="1" applyAlignment="1">
      <alignment horizontal="right" vertical="top" wrapText="1"/>
    </xf>
    <xf numFmtId="3" fontId="11" fillId="0" borderId="18" xfId="0" applyNumberFormat="1" applyFont="1" applyBorder="1" applyAlignment="1">
      <alignment horizontal="right" vertical="top" wrapText="1"/>
    </xf>
    <xf numFmtId="0" fontId="11" fillId="0" borderId="18" xfId="0" applyFont="1" applyBorder="1" applyAlignment="1">
      <alignment horizontal="right" vertical="top" wrapText="1"/>
    </xf>
    <xf numFmtId="0" fontId="10" fillId="0" borderId="0" xfId="0" applyFont="1" applyAlignment="1">
      <alignment horizontal="justify"/>
    </xf>
    <xf numFmtId="0" fontId="76" fillId="0" borderId="0" xfId="0" applyFont="1"/>
    <xf numFmtId="0" fontId="24" fillId="0" borderId="0" xfId="0" applyFont="1"/>
    <xf numFmtId="0" fontId="24" fillId="0" borderId="0" xfId="0" applyFont="1" applyAlignment="1">
      <alignment horizontal="centerContinuous"/>
    </xf>
    <xf numFmtId="0" fontId="9" fillId="0" borderId="1" xfId="0" applyFont="1" applyBorder="1" applyAlignment="1">
      <alignment horizontal="center"/>
    </xf>
    <xf numFmtId="0" fontId="9" fillId="0" borderId="4" xfId="0" applyFont="1" applyBorder="1" applyAlignment="1">
      <alignment horizontal="center"/>
    </xf>
    <xf numFmtId="0" fontId="9" fillId="0" borderId="3" xfId="0" applyFont="1" applyBorder="1" applyAlignment="1">
      <alignment horizontal="center"/>
    </xf>
    <xf numFmtId="0" fontId="9" fillId="0" borderId="12" xfId="0" applyFont="1" applyBorder="1" applyAlignment="1">
      <alignment horizontal="center"/>
    </xf>
    <xf numFmtId="0" fontId="9" fillId="0" borderId="0" xfId="0" quotePrefix="1" applyFont="1" applyAlignment="1">
      <alignment horizontal="center"/>
    </xf>
    <xf numFmtId="0" fontId="9" fillId="0" borderId="5" xfId="0" applyFont="1" applyBorder="1" applyAlignment="1">
      <alignment horizontal="center"/>
    </xf>
    <xf numFmtId="14" fontId="9" fillId="0" borderId="6" xfId="0" quotePrefix="1" applyNumberFormat="1" applyFont="1" applyBorder="1" applyAlignment="1">
      <alignment horizontal="center"/>
    </xf>
    <xf numFmtId="14" fontId="9" fillId="0" borderId="12" xfId="0" applyNumberFormat="1" applyFont="1" applyBorder="1" applyAlignment="1">
      <alignment horizontal="center"/>
    </xf>
    <xf numFmtId="0" fontId="11" fillId="0" borderId="5" xfId="0" applyFont="1" applyBorder="1"/>
    <xf numFmtId="0" fontId="11" fillId="0" borderId="1" xfId="0" applyFont="1" applyBorder="1"/>
    <xf numFmtId="0" fontId="9" fillId="0" borderId="5" xfId="0" applyFont="1" applyBorder="1"/>
    <xf numFmtId="175" fontId="11" fillId="0" borderId="7" xfId="1" applyNumberFormat="1" applyFont="1" applyBorder="1"/>
    <xf numFmtId="166" fontId="11" fillId="0" borderId="7" xfId="2" applyFont="1" applyBorder="1"/>
    <xf numFmtId="172" fontId="11" fillId="0" borderId="7" xfId="0" applyNumberFormat="1" applyFont="1" applyBorder="1"/>
    <xf numFmtId="166" fontId="11" fillId="0" borderId="7" xfId="2" applyFont="1" applyBorder="1" applyAlignment="1">
      <alignment horizontal="right" indent="2"/>
    </xf>
    <xf numFmtId="175" fontId="11" fillId="0" borderId="0" xfId="1" applyNumberFormat="1" applyFont="1"/>
    <xf numFmtId="0" fontId="9" fillId="0" borderId="3" xfId="0" applyFont="1" applyBorder="1"/>
    <xf numFmtId="166" fontId="11" fillId="0" borderId="1" xfId="2" applyFont="1" applyBorder="1" applyAlignment="1">
      <alignment horizontal="right" indent="2"/>
    </xf>
    <xf numFmtId="0" fontId="9" fillId="0" borderId="6" xfId="0" applyFont="1" applyBorder="1"/>
    <xf numFmtId="172" fontId="9" fillId="0" borderId="12" xfId="0" applyNumberFormat="1" applyFont="1" applyBorder="1"/>
    <xf numFmtId="172" fontId="11" fillId="0" borderId="1" xfId="0" applyNumberFormat="1" applyFont="1" applyBorder="1"/>
    <xf numFmtId="172" fontId="11" fillId="0" borderId="12" xfId="0" applyNumberFormat="1" applyFont="1" applyBorder="1"/>
    <xf numFmtId="0" fontId="17" fillId="0" borderId="26" xfId="0" applyFont="1" applyBorder="1" applyAlignment="1">
      <alignment horizontal="justify" vertical="top"/>
    </xf>
    <xf numFmtId="0" fontId="17" fillId="0" borderId="4" xfId="0" applyFont="1" applyBorder="1" applyAlignment="1">
      <alignment horizontal="justify" vertical="top"/>
    </xf>
    <xf numFmtId="0" fontId="17" fillId="0" borderId="27" xfId="0" applyFont="1" applyBorder="1" applyAlignment="1">
      <alignment horizontal="justify" vertical="top"/>
    </xf>
    <xf numFmtId="0" fontId="17" fillId="0" borderId="26" xfId="0" applyFont="1" applyBorder="1" applyAlignment="1">
      <alignment horizontal="justify" vertical="center"/>
    </xf>
    <xf numFmtId="0" fontId="17" fillId="0" borderId="4" xfId="0" applyFont="1" applyBorder="1" applyAlignment="1">
      <alignment horizontal="justify" vertical="center"/>
    </xf>
    <xf numFmtId="0" fontId="17" fillId="0" borderId="27" xfId="0" applyFont="1" applyBorder="1" applyAlignment="1">
      <alignment horizontal="justify" vertical="center"/>
    </xf>
    <xf numFmtId="171" fontId="39" fillId="0" borderId="0" xfId="9" applyNumberFormat="1" applyFont="1" applyAlignment="1">
      <alignment horizontal="center"/>
    </xf>
    <xf numFmtId="0" fontId="12" fillId="0" borderId="0" xfId="0" applyFont="1" applyAlignment="1">
      <alignment horizontal="center"/>
    </xf>
    <xf numFmtId="171" fontId="39" fillId="0" borderId="0" xfId="9" applyNumberFormat="1" applyFont="1" applyAlignment="1">
      <alignment horizontal="left"/>
    </xf>
    <xf numFmtId="0" fontId="4" fillId="0" borderId="5" xfId="7" applyFont="1" applyBorder="1" applyAlignment="1">
      <alignment horizontal="left"/>
    </xf>
    <xf numFmtId="0" fontId="4" fillId="0" borderId="0" xfId="7" applyFont="1" applyAlignment="1">
      <alignment horizontal="left"/>
    </xf>
    <xf numFmtId="0" fontId="9" fillId="0" borderId="0" xfId="7" applyFont="1" applyAlignment="1">
      <alignment horizontal="center"/>
    </xf>
    <xf numFmtId="0" fontId="9" fillId="0" borderId="0" xfId="0" applyFont="1" applyFill="1" applyBorder="1" applyAlignment="1">
      <alignment horizontal="center"/>
    </xf>
    <xf numFmtId="172" fontId="4" fillId="0" borderId="9" xfId="1" applyNumberFormat="1" applyFont="1" applyBorder="1" applyAlignment="1">
      <alignment horizontal="center"/>
    </xf>
    <xf numFmtId="172" fontId="4" fillId="0" borderId="11" xfId="1" applyNumberFormat="1" applyFont="1" applyBorder="1" applyAlignment="1">
      <alignment horizontal="center"/>
    </xf>
    <xf numFmtId="172" fontId="4" fillId="0" borderId="10" xfId="1" applyNumberFormat="1" applyFont="1" applyBorder="1" applyAlignment="1">
      <alignment horizontal="center"/>
    </xf>
    <xf numFmtId="172" fontId="24" fillId="0" borderId="0" xfId="1" applyNumberFormat="1" applyFont="1" applyAlignment="1">
      <alignment horizontal="center"/>
    </xf>
    <xf numFmtId="0" fontId="4" fillId="0" borderId="0" xfId="0" applyFont="1" applyAlignment="1">
      <alignment horizontal="center"/>
    </xf>
    <xf numFmtId="172" fontId="4" fillId="0" borderId="0" xfId="1" applyNumberFormat="1" applyFont="1" applyAlignment="1">
      <alignment horizontal="center"/>
    </xf>
    <xf numFmtId="172" fontId="4" fillId="0" borderId="1" xfId="1" applyNumberFormat="1" applyFont="1" applyBorder="1" applyAlignment="1">
      <alignment horizontal="center" vertical="center"/>
    </xf>
    <xf numFmtId="172" fontId="4" fillId="0" borderId="12" xfId="1" applyNumberFormat="1" applyFont="1" applyBorder="1" applyAlignment="1">
      <alignment horizontal="center" vertical="center"/>
    </xf>
    <xf numFmtId="172" fontId="10" fillId="0" borderId="1" xfId="1" applyNumberFormat="1" applyFont="1" applyBorder="1" applyAlignment="1">
      <alignment horizontal="center" vertical="center" wrapText="1"/>
    </xf>
    <xf numFmtId="172" fontId="10" fillId="0" borderId="12" xfId="1" applyNumberFormat="1" applyFont="1" applyBorder="1" applyAlignment="1">
      <alignment horizontal="center" vertical="center" wrapText="1"/>
    </xf>
    <xf numFmtId="172" fontId="4" fillId="0" borderId="3" xfId="1" applyNumberFormat="1" applyFont="1" applyBorder="1" applyAlignment="1">
      <alignment horizontal="center" vertical="center" wrapText="1"/>
    </xf>
    <xf numFmtId="172" fontId="4" fillId="0" borderId="6" xfId="1" applyNumberFormat="1" applyFont="1" applyBorder="1" applyAlignment="1">
      <alignment horizontal="center" vertical="center" wrapText="1"/>
    </xf>
    <xf numFmtId="171" fontId="39" fillId="0" borderId="0" xfId="9" applyNumberFormat="1" applyFont="1" applyBorder="1" applyAlignment="1">
      <alignment horizontal="center"/>
    </xf>
    <xf numFmtId="0" fontId="39" fillId="0" borderId="0" xfId="0" applyFont="1" applyBorder="1" applyAlignment="1">
      <alignment horizontal="center"/>
    </xf>
    <xf numFmtId="0" fontId="21" fillId="0" borderId="0" xfId="0" applyFont="1" applyFill="1" applyAlignment="1">
      <alignment horizontal="center"/>
    </xf>
    <xf numFmtId="171" fontId="70" fillId="0" borderId="0" xfId="9" applyNumberFormat="1" applyFont="1" applyBorder="1" applyAlignment="1">
      <alignment horizontal="center"/>
    </xf>
    <xf numFmtId="0" fontId="60" fillId="0" borderId="0" xfId="7" applyFont="1" applyAlignment="1">
      <alignment horizontal="center"/>
    </xf>
    <xf numFmtId="0" fontId="4" fillId="0" borderId="1" xfId="7" applyFont="1" applyBorder="1" applyAlignment="1">
      <alignment horizontal="center"/>
    </xf>
    <xf numFmtId="0" fontId="4" fillId="0" borderId="7" xfId="7" applyFont="1" applyBorder="1" applyAlignment="1">
      <alignment horizontal="center"/>
    </xf>
    <xf numFmtId="0" fontId="39" fillId="0" borderId="0" xfId="0" applyFont="1" applyAlignment="1">
      <alignment horizontal="center"/>
    </xf>
    <xf numFmtId="0" fontId="21" fillId="0" borderId="0" xfId="0" applyFont="1" applyAlignment="1">
      <alignment horizontal="center"/>
    </xf>
    <xf numFmtId="0" fontId="16" fillId="0" borderId="1" xfId="0" applyFont="1" applyBorder="1" applyAlignment="1">
      <alignment horizontal="center" vertical="center"/>
    </xf>
    <xf numFmtId="0" fontId="16" fillId="0" borderId="7" xfId="0" applyFont="1" applyBorder="1" applyAlignment="1">
      <alignment horizontal="center" vertical="center"/>
    </xf>
    <xf numFmtId="0" fontId="16" fillId="0" borderId="12"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9" xfId="0" applyFont="1" applyBorder="1" applyAlignment="1">
      <alignment horizontal="center" vertical="center"/>
    </xf>
    <xf numFmtId="0" fontId="16" fillId="0" borderId="11" xfId="0" applyFont="1" applyBorder="1" applyAlignment="1">
      <alignment horizontal="center" vertical="center"/>
    </xf>
    <xf numFmtId="0" fontId="16" fillId="0" borderId="10" xfId="0" applyFont="1" applyBorder="1" applyAlignment="1">
      <alignment horizontal="center" vertical="center"/>
    </xf>
    <xf numFmtId="0" fontId="24" fillId="0" borderId="0" xfId="0" applyFont="1" applyAlignment="1">
      <alignment horizontal="center"/>
    </xf>
    <xf numFmtId="0" fontId="17" fillId="0" borderId="1"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12" xfId="0" applyFont="1" applyBorder="1" applyAlignment="1">
      <alignment horizontal="center" vertical="center" wrapText="1"/>
    </xf>
    <xf numFmtId="0" fontId="20" fillId="0" borderId="3" xfId="0" quotePrefix="1" applyFont="1" applyBorder="1" applyAlignment="1">
      <alignment horizontal="center"/>
    </xf>
    <xf numFmtId="0" fontId="20" fillId="0" borderId="4" xfId="0" quotePrefix="1" applyFont="1" applyBorder="1" applyAlignment="1">
      <alignment horizontal="center"/>
    </xf>
    <xf numFmtId="0" fontId="20" fillId="0" borderId="8" xfId="0" quotePrefix="1" applyFont="1" applyBorder="1" applyAlignment="1">
      <alignment horizontal="center"/>
    </xf>
    <xf numFmtId="0" fontId="20" fillId="0" borderId="6" xfId="0" quotePrefix="1" applyFont="1" applyBorder="1" applyAlignment="1">
      <alignment horizontal="center"/>
    </xf>
    <xf numFmtId="0" fontId="20" fillId="0" borderId="2" xfId="0" quotePrefix="1" applyFont="1" applyBorder="1" applyAlignment="1">
      <alignment horizontal="center"/>
    </xf>
    <xf numFmtId="0" fontId="20" fillId="0" borderId="19" xfId="0" quotePrefix="1" applyFont="1" applyBorder="1" applyAlignment="1">
      <alignment horizontal="center"/>
    </xf>
    <xf numFmtId="0" fontId="24" fillId="0" borderId="0" xfId="7" applyFont="1" applyAlignment="1">
      <alignment horizontal="center"/>
    </xf>
    <xf numFmtId="0" fontId="9" fillId="0" borderId="3" xfId="7" applyFont="1" applyBorder="1" applyAlignment="1">
      <alignment horizontal="center" vertical="center"/>
    </xf>
    <xf numFmtId="0" fontId="9" fillId="0" borderId="6" xfId="7" applyFont="1" applyBorder="1" applyAlignment="1">
      <alignment horizontal="center" vertical="center"/>
    </xf>
    <xf numFmtId="0" fontId="9" fillId="0" borderId="1" xfId="7" applyFont="1" applyBorder="1" applyAlignment="1">
      <alignment horizontal="center" vertical="center"/>
    </xf>
    <xf numFmtId="0" fontId="9" fillId="0" borderId="12" xfId="7" applyFont="1" applyBorder="1" applyAlignment="1">
      <alignment horizontal="center" vertical="center"/>
    </xf>
    <xf numFmtId="0" fontId="9" fillId="0" borderId="8" xfId="7" applyFont="1" applyBorder="1" applyAlignment="1">
      <alignment horizontal="center" vertical="center"/>
    </xf>
    <xf numFmtId="0" fontId="9" fillId="0" borderId="19" xfId="7" applyFont="1" applyBorder="1" applyAlignment="1">
      <alignment horizontal="center" vertical="center"/>
    </xf>
    <xf numFmtId="0" fontId="12" fillId="0" borderId="0" xfId="7" applyFont="1" applyFill="1" applyBorder="1" applyAlignment="1">
      <alignment horizontal="center"/>
    </xf>
    <xf numFmtId="171" fontId="40" fillId="0" borderId="0" xfId="9" applyNumberFormat="1" applyFont="1" applyFill="1" applyBorder="1" applyAlignment="1">
      <alignment horizontal="center"/>
    </xf>
    <xf numFmtId="0" fontId="16" fillId="0" borderId="20" xfId="7" applyFont="1" applyFill="1" applyBorder="1" applyAlignment="1">
      <alignment horizontal="center" wrapText="1"/>
    </xf>
    <xf numFmtId="0" fontId="16" fillId="0" borderId="0" xfId="7" applyFont="1" applyAlignment="1">
      <alignment horizontal="center"/>
    </xf>
    <xf numFmtId="176" fontId="4" fillId="0" borderId="9" xfId="0" quotePrefix="1" applyNumberFormat="1" applyFont="1" applyBorder="1" applyAlignment="1">
      <alignment horizontal="center"/>
    </xf>
    <xf numFmtId="176" fontId="8" fillId="0" borderId="10" xfId="0" applyNumberFormat="1" applyFont="1" applyBorder="1" applyAlignment="1">
      <alignment horizontal="center"/>
    </xf>
    <xf numFmtId="0" fontId="8" fillId="0" borderId="9" xfId="0" applyFont="1" applyBorder="1" applyAlignment="1">
      <alignment horizontal="center"/>
    </xf>
    <xf numFmtId="0" fontId="8" fillId="0" borderId="11" xfId="0" applyFont="1" applyBorder="1" applyAlignment="1">
      <alignment horizontal="center"/>
    </xf>
    <xf numFmtId="0" fontId="8" fillId="0" borderId="10" xfId="0" applyFont="1" applyBorder="1" applyAlignment="1">
      <alignment horizontal="center"/>
    </xf>
    <xf numFmtId="176" fontId="8" fillId="0" borderId="9" xfId="0" applyNumberFormat="1" applyFont="1" applyBorder="1" applyAlignment="1">
      <alignment horizontal="center"/>
    </xf>
    <xf numFmtId="2" fontId="5" fillId="0" borderId="5" xfId="2" applyNumberFormat="1" applyBorder="1" applyAlignment="1">
      <alignment horizontal="center" vertical="center"/>
    </xf>
    <xf numFmtId="2" fontId="5" fillId="0" borderId="21" xfId="2" applyNumberFormat="1" applyBorder="1" applyAlignment="1">
      <alignment horizontal="center" vertical="center"/>
    </xf>
    <xf numFmtId="2" fontId="5" fillId="2" borderId="5" xfId="2" applyNumberFormat="1" applyFill="1" applyBorder="1" applyAlignment="1">
      <alignment horizontal="center" vertical="center"/>
    </xf>
    <xf numFmtId="2" fontId="34" fillId="2" borderId="21" xfId="2" applyNumberFormat="1" applyFont="1" applyFill="1" applyBorder="1" applyAlignment="1">
      <alignment horizontal="center" vertical="center"/>
    </xf>
    <xf numFmtId="2" fontId="34" fillId="2" borderId="5" xfId="2" applyNumberFormat="1" applyFont="1" applyFill="1" applyBorder="1" applyAlignment="1">
      <alignment horizontal="center" vertical="center"/>
    </xf>
    <xf numFmtId="2" fontId="34" fillId="2" borderId="5" xfId="10" applyNumberFormat="1" applyFont="1" applyFill="1" applyBorder="1" applyAlignment="1">
      <alignment horizontal="center" vertical="center"/>
    </xf>
    <xf numFmtId="2" fontId="34" fillId="2" borderId="21" xfId="10" applyNumberFormat="1" applyFont="1" applyFill="1" applyBorder="1" applyAlignment="1">
      <alignment horizontal="center" vertical="center"/>
    </xf>
    <xf numFmtId="0" fontId="16" fillId="0" borderId="0" xfId="0" applyFont="1" applyAlignment="1">
      <alignment horizontal="center"/>
    </xf>
    <xf numFmtId="0" fontId="9" fillId="3" borderId="20" xfId="0" applyFont="1" applyFill="1" applyBorder="1" applyAlignment="1">
      <alignment horizontal="center" vertical="center" wrapText="1"/>
    </xf>
    <xf numFmtId="0" fontId="9" fillId="3" borderId="20" xfId="0" applyFont="1" applyFill="1" applyBorder="1" applyAlignment="1">
      <alignment horizontal="center" vertical="center"/>
    </xf>
    <xf numFmtId="0" fontId="53" fillId="4" borderId="20" xfId="0" applyFont="1" applyFill="1" applyBorder="1" applyAlignment="1">
      <alignment horizontal="center" vertical="center"/>
    </xf>
    <xf numFmtId="0" fontId="53" fillId="4" borderId="20" xfId="0" applyFont="1" applyFill="1" applyBorder="1" applyAlignment="1">
      <alignment horizontal="center" vertical="center" wrapText="1"/>
    </xf>
    <xf numFmtId="0" fontId="53" fillId="3" borderId="20" xfId="0" applyFont="1" applyFill="1" applyBorder="1" applyAlignment="1">
      <alignment horizontal="center" vertical="center"/>
    </xf>
    <xf numFmtId="0" fontId="53" fillId="3" borderId="20" xfId="0" applyFont="1" applyFill="1" applyBorder="1" applyAlignment="1">
      <alignment horizontal="center" vertical="center" wrapText="1"/>
    </xf>
    <xf numFmtId="0" fontId="11" fillId="0" borderId="0" xfId="0" applyFont="1" applyAlignment="1">
      <alignment horizontal="left" wrapText="1"/>
    </xf>
    <xf numFmtId="0" fontId="73" fillId="0" borderId="34" xfId="0" applyFont="1" applyBorder="1" applyAlignment="1">
      <alignment horizontal="center" wrapText="1"/>
    </xf>
    <xf numFmtId="0" fontId="73" fillId="0" borderId="35" xfId="0" applyFont="1" applyBorder="1" applyAlignment="1">
      <alignment horizontal="center" wrapText="1"/>
    </xf>
    <xf numFmtId="0" fontId="11" fillId="0" borderId="20" xfId="0" applyFont="1" applyBorder="1" applyAlignment="1">
      <alignment horizontal="center" wrapText="1"/>
    </xf>
    <xf numFmtId="0" fontId="9" fillId="0" borderId="0" xfId="0" applyFont="1" applyAlignment="1">
      <alignment horizontal="left"/>
    </xf>
    <xf numFmtId="0" fontId="9" fillId="0" borderId="37" xfId="0" applyFont="1" applyBorder="1"/>
    <xf numFmtId="0" fontId="9" fillId="0" borderId="32" xfId="0" applyFont="1" applyBorder="1"/>
    <xf numFmtId="0" fontId="9" fillId="0" borderId="38" xfId="0" applyFont="1" applyBorder="1" applyAlignment="1">
      <alignment horizontal="center"/>
    </xf>
    <xf numFmtId="0" fontId="9" fillId="0" borderId="31" xfId="0" applyFont="1" applyBorder="1" applyAlignment="1">
      <alignment horizontal="center"/>
    </xf>
    <xf numFmtId="0" fontId="9" fillId="0" borderId="37" xfId="0" applyFont="1" applyBorder="1" applyAlignment="1">
      <alignment horizontal="center" wrapText="1"/>
    </xf>
    <xf numFmtId="0" fontId="9" fillId="0" borderId="32" xfId="0" applyFont="1" applyBorder="1" applyAlignment="1">
      <alignment horizontal="center" wrapText="1"/>
    </xf>
    <xf numFmtId="0" fontId="9" fillId="0" borderId="38" xfId="0" applyFont="1" applyBorder="1" applyAlignment="1">
      <alignment horizontal="center" wrapText="1"/>
    </xf>
    <xf numFmtId="0" fontId="9" fillId="0" borderId="31" xfId="0" applyFont="1" applyBorder="1" applyAlignment="1">
      <alignment horizontal="center" wrapText="1"/>
    </xf>
    <xf numFmtId="0" fontId="9" fillId="0" borderId="0" xfId="0" applyFont="1" applyAlignment="1">
      <alignment horizontal="center"/>
    </xf>
    <xf numFmtId="0" fontId="9" fillId="0" borderId="0" xfId="0" applyFont="1" applyAlignment="1">
      <alignment horizontal="left" wrapText="1"/>
    </xf>
    <xf numFmtId="0" fontId="9" fillId="0" borderId="37" xfId="0" applyFont="1" applyBorder="1" applyAlignment="1">
      <alignment horizontal="center"/>
    </xf>
    <xf numFmtId="0" fontId="9" fillId="0" borderId="32" xfId="0" applyFont="1" applyBorder="1" applyAlignment="1">
      <alignment horizontal="center"/>
    </xf>
    <xf numFmtId="0" fontId="73" fillId="4" borderId="37" xfId="0" applyFont="1" applyFill="1" applyBorder="1" applyAlignment="1">
      <alignment horizontal="center"/>
    </xf>
    <xf numFmtId="0" fontId="73" fillId="4" borderId="32" xfId="0" applyFont="1" applyFill="1" applyBorder="1" applyAlignment="1">
      <alignment horizontal="center"/>
    </xf>
    <xf numFmtId="0" fontId="73" fillId="4" borderId="38" xfId="0" applyFont="1" applyFill="1" applyBorder="1" applyAlignment="1">
      <alignment horizontal="center" wrapText="1"/>
    </xf>
    <xf numFmtId="0" fontId="73" fillId="4" borderId="31" xfId="0" applyFont="1" applyFill="1" applyBorder="1" applyAlignment="1">
      <alignment horizontal="center" wrapText="1"/>
    </xf>
    <xf numFmtId="0" fontId="54" fillId="4" borderId="37" xfId="0" applyFont="1" applyFill="1" applyBorder="1"/>
    <xf numFmtId="0" fontId="54" fillId="4" borderId="32" xfId="0" applyFont="1" applyFill="1" applyBorder="1"/>
    <xf numFmtId="0" fontId="53" fillId="0" borderId="37" xfId="0" applyFont="1" applyBorder="1" applyAlignment="1">
      <alignment horizontal="center" wrapText="1"/>
    </xf>
    <xf numFmtId="0" fontId="53" fillId="0" borderId="32" xfId="0" applyFont="1" applyBorder="1" applyAlignment="1">
      <alignment horizontal="center" wrapText="1"/>
    </xf>
    <xf numFmtId="0" fontId="53" fillId="0" borderId="38" xfId="0" applyFont="1" applyBorder="1" applyAlignment="1">
      <alignment horizontal="center" wrapText="1"/>
    </xf>
    <xf numFmtId="0" fontId="53" fillId="0" borderId="31" xfId="0" applyFont="1" applyBorder="1" applyAlignment="1">
      <alignment horizontal="center" wrapText="1"/>
    </xf>
    <xf numFmtId="0" fontId="53" fillId="0" borderId="39" xfId="0" applyFont="1" applyBorder="1" applyAlignment="1">
      <alignment horizontal="center" wrapText="1"/>
    </xf>
  </cellXfs>
  <cellStyles count="62">
    <cellStyle name="Comma" xfId="1" builtinId="3"/>
    <cellStyle name="Comma [0]" xfId="2" builtinId="6"/>
    <cellStyle name="Excel Built-in Normal" xfId="17"/>
    <cellStyle name="Hipervínculo 2" xfId="45"/>
    <cellStyle name="Millares [0] 2" xfId="15"/>
    <cellStyle name="Millares [0] 2 2" xfId="42"/>
    <cellStyle name="Millares [0] 2 2 2" xfId="61"/>
    <cellStyle name="Millares [0] 3" xfId="20"/>
    <cellStyle name="Millares [0] 3 2" xfId="39"/>
    <cellStyle name="Millares [0] 3 3" xfId="56"/>
    <cellStyle name="Millares [0] 3 4" xfId="60"/>
    <cellStyle name="Millares [0] 4" xfId="19"/>
    <cellStyle name="Millares [0] 4 2" xfId="38"/>
    <cellStyle name="Millares [0] 4 3" xfId="55"/>
    <cellStyle name="Millares [0] 5" xfId="33"/>
    <cellStyle name="Millares [0] 6" xfId="43"/>
    <cellStyle name="Millares 2" xfId="3"/>
    <cellStyle name="Millares 2 2" xfId="4"/>
    <cellStyle name="Millares 2 3" xfId="5"/>
    <cellStyle name="Millares 2 4" xfId="22"/>
    <cellStyle name="Millares 2 4 2" xfId="40"/>
    <cellStyle name="Millares 2 4 3" xfId="57"/>
    <cellStyle name="Millares 2 5" xfId="25"/>
    <cellStyle name="Millares 3" xfId="21"/>
    <cellStyle name="Millares 3 2" xfId="32"/>
    <cellStyle name="Millares 4" xfId="23"/>
    <cellStyle name="Millares 4 2" xfId="41"/>
    <cellStyle name="Millares 4 3" xfId="44"/>
    <cellStyle name="Millares 4 4" xfId="58"/>
    <cellStyle name="Millares 5" xfId="18"/>
    <cellStyle name="Millares 5 2" xfId="37"/>
    <cellStyle name="Millares 5 3" xfId="54"/>
    <cellStyle name="Millares 6" xfId="46"/>
    <cellStyle name="Millares_HOJA FLUJO DE CAJA" xfId="50"/>
    <cellStyle name="Normal" xfId="0" builtinId="0"/>
    <cellStyle name="Normal 2" xfId="6"/>
    <cellStyle name="Normal 2 2" xfId="7"/>
    <cellStyle name="Normal 2 3" xfId="14"/>
    <cellStyle name="Normal 2 3 2" xfId="36"/>
    <cellStyle name="Normal 2 3 3" xfId="53"/>
    <cellStyle name="Normal 2 4" xfId="26"/>
    <cellStyle name="Normal 3" xfId="8"/>
    <cellStyle name="Normal 3 2" xfId="30"/>
    <cellStyle name="Normal 3 3" xfId="24"/>
    <cellStyle name="Normal 4" xfId="11"/>
    <cellStyle name="Normal 4 2" xfId="16"/>
    <cellStyle name="Normal 4 2 2 2" xfId="59"/>
    <cellStyle name="Normal 4 3" xfId="27"/>
    <cellStyle name="Normal 5" xfId="12"/>
    <cellStyle name="Normal 5 2" xfId="28"/>
    <cellStyle name="Normal 5 3" xfId="34"/>
    <cellStyle name="Normal 5 4" xfId="51"/>
    <cellStyle name="Normal 6" xfId="29"/>
    <cellStyle name="Normal 7" xfId="31"/>
    <cellStyle name="Normal 8" xfId="48"/>
    <cellStyle name="Normal_BALANCE30-06-99" xfId="9"/>
    <cellStyle name="Percent" xfId="10" builtinId="5"/>
    <cellStyle name="Porcentaje 2" xfId="13"/>
    <cellStyle name="Porcentaje 2 2" xfId="35"/>
    <cellStyle name="Porcentaje 2 3" xfId="52"/>
    <cellStyle name="Porcentaje 3" xfId="47"/>
    <cellStyle name="Porcentaje 4" xfId="4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calcChain" Target="calcChain.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3</xdr:col>
      <xdr:colOff>571500</xdr:colOff>
      <xdr:row>4</xdr:row>
      <xdr:rowOff>142875</xdr:rowOff>
    </xdr:from>
    <xdr:to>
      <xdr:col>3</xdr:col>
      <xdr:colOff>571500</xdr:colOff>
      <xdr:row>4</xdr:row>
      <xdr:rowOff>142875</xdr:rowOff>
    </xdr:to>
    <xdr:sp macro="" textlink="">
      <xdr:nvSpPr>
        <xdr:cNvPr id="167632" name="Line 113">
          <a:extLst>
            <a:ext uri="{FF2B5EF4-FFF2-40B4-BE49-F238E27FC236}">
              <a16:creationId xmlns:a16="http://schemas.microsoft.com/office/drawing/2014/main" id="{00000000-0008-0000-0100-0000D08E0200}"/>
            </a:ext>
          </a:extLst>
        </xdr:cNvPr>
        <xdr:cNvSpPr>
          <a:spLocks noChangeShapeType="1"/>
        </xdr:cNvSpPr>
      </xdr:nvSpPr>
      <xdr:spPr bwMode="auto">
        <a:xfrm>
          <a:off x="520065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4</xdr:row>
      <xdr:rowOff>142875</xdr:rowOff>
    </xdr:from>
    <xdr:to>
      <xdr:col>7</xdr:col>
      <xdr:colOff>571500</xdr:colOff>
      <xdr:row>4</xdr:row>
      <xdr:rowOff>142875</xdr:rowOff>
    </xdr:to>
    <xdr:sp macro="" textlink="">
      <xdr:nvSpPr>
        <xdr:cNvPr id="167633" name="Line 168">
          <a:extLst>
            <a:ext uri="{FF2B5EF4-FFF2-40B4-BE49-F238E27FC236}">
              <a16:creationId xmlns:a16="http://schemas.microsoft.com/office/drawing/2014/main" id="{00000000-0008-0000-0100-0000D1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4</xdr:row>
      <xdr:rowOff>142875</xdr:rowOff>
    </xdr:from>
    <xdr:to>
      <xdr:col>7</xdr:col>
      <xdr:colOff>571500</xdr:colOff>
      <xdr:row>4</xdr:row>
      <xdr:rowOff>142875</xdr:rowOff>
    </xdr:to>
    <xdr:sp macro="" textlink="">
      <xdr:nvSpPr>
        <xdr:cNvPr id="167634" name="Line 169">
          <a:extLst>
            <a:ext uri="{FF2B5EF4-FFF2-40B4-BE49-F238E27FC236}">
              <a16:creationId xmlns:a16="http://schemas.microsoft.com/office/drawing/2014/main" id="{00000000-0008-0000-0100-0000D2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4</xdr:row>
      <xdr:rowOff>142875</xdr:rowOff>
    </xdr:from>
    <xdr:to>
      <xdr:col>7</xdr:col>
      <xdr:colOff>571500</xdr:colOff>
      <xdr:row>4</xdr:row>
      <xdr:rowOff>142875</xdr:rowOff>
    </xdr:to>
    <xdr:sp macro="" textlink="">
      <xdr:nvSpPr>
        <xdr:cNvPr id="167635" name="Line 170">
          <a:extLst>
            <a:ext uri="{FF2B5EF4-FFF2-40B4-BE49-F238E27FC236}">
              <a16:creationId xmlns:a16="http://schemas.microsoft.com/office/drawing/2014/main" id="{00000000-0008-0000-0100-0000D3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4</xdr:row>
      <xdr:rowOff>142875</xdr:rowOff>
    </xdr:from>
    <xdr:to>
      <xdr:col>7</xdr:col>
      <xdr:colOff>571500</xdr:colOff>
      <xdr:row>4</xdr:row>
      <xdr:rowOff>142875</xdr:rowOff>
    </xdr:to>
    <xdr:sp macro="" textlink="">
      <xdr:nvSpPr>
        <xdr:cNvPr id="167636" name="Line 113">
          <a:extLst>
            <a:ext uri="{FF2B5EF4-FFF2-40B4-BE49-F238E27FC236}">
              <a16:creationId xmlns:a16="http://schemas.microsoft.com/office/drawing/2014/main" id="{00000000-0008-0000-0100-0000D4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4</xdr:row>
      <xdr:rowOff>142875</xdr:rowOff>
    </xdr:from>
    <xdr:to>
      <xdr:col>7</xdr:col>
      <xdr:colOff>571500</xdr:colOff>
      <xdr:row>4</xdr:row>
      <xdr:rowOff>142875</xdr:rowOff>
    </xdr:to>
    <xdr:sp macro="" textlink="">
      <xdr:nvSpPr>
        <xdr:cNvPr id="167637" name="Line 113">
          <a:extLst>
            <a:ext uri="{FF2B5EF4-FFF2-40B4-BE49-F238E27FC236}">
              <a16:creationId xmlns:a16="http://schemas.microsoft.com/office/drawing/2014/main" id="{00000000-0008-0000-0100-0000D5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4</xdr:row>
      <xdr:rowOff>142875</xdr:rowOff>
    </xdr:from>
    <xdr:to>
      <xdr:col>7</xdr:col>
      <xdr:colOff>571500</xdr:colOff>
      <xdr:row>4</xdr:row>
      <xdr:rowOff>142875</xdr:rowOff>
    </xdr:to>
    <xdr:sp macro="" textlink="">
      <xdr:nvSpPr>
        <xdr:cNvPr id="167638" name="Line 113">
          <a:extLst>
            <a:ext uri="{FF2B5EF4-FFF2-40B4-BE49-F238E27FC236}">
              <a16:creationId xmlns:a16="http://schemas.microsoft.com/office/drawing/2014/main" id="{00000000-0008-0000-0100-0000D6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4</xdr:row>
      <xdr:rowOff>142875</xdr:rowOff>
    </xdr:from>
    <xdr:to>
      <xdr:col>7</xdr:col>
      <xdr:colOff>571500</xdr:colOff>
      <xdr:row>4</xdr:row>
      <xdr:rowOff>142875</xdr:rowOff>
    </xdr:to>
    <xdr:sp macro="" textlink="">
      <xdr:nvSpPr>
        <xdr:cNvPr id="167639" name="Line 113">
          <a:extLst>
            <a:ext uri="{FF2B5EF4-FFF2-40B4-BE49-F238E27FC236}">
              <a16:creationId xmlns:a16="http://schemas.microsoft.com/office/drawing/2014/main" id="{00000000-0008-0000-0100-0000D7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4</xdr:row>
      <xdr:rowOff>142875</xdr:rowOff>
    </xdr:from>
    <xdr:to>
      <xdr:col>7</xdr:col>
      <xdr:colOff>571500</xdr:colOff>
      <xdr:row>4</xdr:row>
      <xdr:rowOff>142875</xdr:rowOff>
    </xdr:to>
    <xdr:sp macro="" textlink="">
      <xdr:nvSpPr>
        <xdr:cNvPr id="167640" name="Line 113">
          <a:extLst>
            <a:ext uri="{FF2B5EF4-FFF2-40B4-BE49-F238E27FC236}">
              <a16:creationId xmlns:a16="http://schemas.microsoft.com/office/drawing/2014/main" id="{00000000-0008-0000-0100-0000D8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4</xdr:row>
      <xdr:rowOff>142875</xdr:rowOff>
    </xdr:from>
    <xdr:to>
      <xdr:col>7</xdr:col>
      <xdr:colOff>571500</xdr:colOff>
      <xdr:row>4</xdr:row>
      <xdr:rowOff>142875</xdr:rowOff>
    </xdr:to>
    <xdr:sp macro="" textlink="">
      <xdr:nvSpPr>
        <xdr:cNvPr id="167641" name="Line 113">
          <a:extLst>
            <a:ext uri="{FF2B5EF4-FFF2-40B4-BE49-F238E27FC236}">
              <a16:creationId xmlns:a16="http://schemas.microsoft.com/office/drawing/2014/main" id="{00000000-0008-0000-0100-0000D9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4</xdr:row>
      <xdr:rowOff>142875</xdr:rowOff>
    </xdr:from>
    <xdr:to>
      <xdr:col>7</xdr:col>
      <xdr:colOff>571500</xdr:colOff>
      <xdr:row>4</xdr:row>
      <xdr:rowOff>142875</xdr:rowOff>
    </xdr:to>
    <xdr:sp macro="" textlink="">
      <xdr:nvSpPr>
        <xdr:cNvPr id="12" name="Line 113">
          <a:extLst>
            <a:ext uri="{FF2B5EF4-FFF2-40B4-BE49-F238E27FC236}">
              <a16:creationId xmlns:a16="http://schemas.microsoft.com/office/drawing/2014/main" id="{00000000-0008-0000-0100-00000C000000}"/>
            </a:ext>
          </a:extLst>
        </xdr:cNvPr>
        <xdr:cNvSpPr>
          <a:spLocks noChangeShapeType="1"/>
        </xdr:cNvSpPr>
      </xdr:nvSpPr>
      <xdr:spPr bwMode="auto">
        <a:xfrm>
          <a:off x="5191125"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571500</xdr:colOff>
      <xdr:row>7</xdr:row>
      <xdr:rowOff>142875</xdr:rowOff>
    </xdr:from>
    <xdr:to>
      <xdr:col>9</xdr:col>
      <xdr:colOff>571500</xdr:colOff>
      <xdr:row>7</xdr:row>
      <xdr:rowOff>142875</xdr:rowOff>
    </xdr:to>
    <xdr:sp macro="" textlink="">
      <xdr:nvSpPr>
        <xdr:cNvPr id="2" name="Line 21">
          <a:extLst>
            <a:ext uri="{FF2B5EF4-FFF2-40B4-BE49-F238E27FC236}">
              <a16:creationId xmlns:a16="http://schemas.microsoft.com/office/drawing/2014/main" id="{D5444108-B17B-49FA-8495-228D00701A89}"/>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3" name="Line 25">
          <a:extLst>
            <a:ext uri="{FF2B5EF4-FFF2-40B4-BE49-F238E27FC236}">
              <a16:creationId xmlns:a16="http://schemas.microsoft.com/office/drawing/2014/main" id="{B97313A2-8EE1-4971-92D5-F932E3CB6C28}"/>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4" name="Line 26">
          <a:extLst>
            <a:ext uri="{FF2B5EF4-FFF2-40B4-BE49-F238E27FC236}">
              <a16:creationId xmlns:a16="http://schemas.microsoft.com/office/drawing/2014/main" id="{10F9943B-5749-418C-B017-A80BE8E05048}"/>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5" name="Line 27">
          <a:extLst>
            <a:ext uri="{FF2B5EF4-FFF2-40B4-BE49-F238E27FC236}">
              <a16:creationId xmlns:a16="http://schemas.microsoft.com/office/drawing/2014/main" id="{6315F927-2C9C-48F7-96F9-EE15D796CA81}"/>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6" name="Line 25">
          <a:extLst>
            <a:ext uri="{FF2B5EF4-FFF2-40B4-BE49-F238E27FC236}">
              <a16:creationId xmlns:a16="http://schemas.microsoft.com/office/drawing/2014/main" id="{2D1CB696-3140-465B-8420-AA25438E3226}"/>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7" name="Line 27">
          <a:extLst>
            <a:ext uri="{FF2B5EF4-FFF2-40B4-BE49-F238E27FC236}">
              <a16:creationId xmlns:a16="http://schemas.microsoft.com/office/drawing/2014/main" id="{9F830E5D-4F14-49CF-8D58-80244F289EC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8" name="Line 25">
          <a:extLst>
            <a:ext uri="{FF2B5EF4-FFF2-40B4-BE49-F238E27FC236}">
              <a16:creationId xmlns:a16="http://schemas.microsoft.com/office/drawing/2014/main" id="{BD8EB961-9915-4144-ADC1-6EC77AAD8F8F}"/>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9" name="Line 27">
          <a:extLst>
            <a:ext uri="{FF2B5EF4-FFF2-40B4-BE49-F238E27FC236}">
              <a16:creationId xmlns:a16="http://schemas.microsoft.com/office/drawing/2014/main" id="{C394CC3A-4F0F-4E1D-8C23-98DA4BDC0B47}"/>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0" name="Line 21">
          <a:extLst>
            <a:ext uri="{FF2B5EF4-FFF2-40B4-BE49-F238E27FC236}">
              <a16:creationId xmlns:a16="http://schemas.microsoft.com/office/drawing/2014/main" id="{E8FA7090-5529-4B63-878E-CE42C8E08C4E}"/>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11" name="Line 25">
          <a:extLst>
            <a:ext uri="{FF2B5EF4-FFF2-40B4-BE49-F238E27FC236}">
              <a16:creationId xmlns:a16="http://schemas.microsoft.com/office/drawing/2014/main" id="{53524143-0440-4798-8BF0-C460874A7ECF}"/>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2" name="Line 26">
          <a:extLst>
            <a:ext uri="{FF2B5EF4-FFF2-40B4-BE49-F238E27FC236}">
              <a16:creationId xmlns:a16="http://schemas.microsoft.com/office/drawing/2014/main" id="{52DF0439-83C0-47B0-A68D-7D858573F6EA}"/>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13" name="Line 27">
          <a:extLst>
            <a:ext uri="{FF2B5EF4-FFF2-40B4-BE49-F238E27FC236}">
              <a16:creationId xmlns:a16="http://schemas.microsoft.com/office/drawing/2014/main" id="{6859EDE3-D332-49F7-8DB3-33BD7AE2BA3F}"/>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4" name="Line 25">
          <a:extLst>
            <a:ext uri="{FF2B5EF4-FFF2-40B4-BE49-F238E27FC236}">
              <a16:creationId xmlns:a16="http://schemas.microsoft.com/office/drawing/2014/main" id="{2762427F-E6C7-4ABD-9050-DC8D511D8DF1}"/>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5" name="Line 27">
          <a:extLst>
            <a:ext uri="{FF2B5EF4-FFF2-40B4-BE49-F238E27FC236}">
              <a16:creationId xmlns:a16="http://schemas.microsoft.com/office/drawing/2014/main" id="{EC253993-4417-4F56-BAAF-8BAFC04E5789}"/>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6" name="Line 25">
          <a:extLst>
            <a:ext uri="{FF2B5EF4-FFF2-40B4-BE49-F238E27FC236}">
              <a16:creationId xmlns:a16="http://schemas.microsoft.com/office/drawing/2014/main" id="{3A45EE56-94E2-46D2-B814-038DB96BD6C2}"/>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7" name="Line 27">
          <a:extLst>
            <a:ext uri="{FF2B5EF4-FFF2-40B4-BE49-F238E27FC236}">
              <a16:creationId xmlns:a16="http://schemas.microsoft.com/office/drawing/2014/main" id="{F7AE9C79-17C6-4BC4-B641-2FCB84083899}"/>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257175</xdr:colOff>
      <xdr:row>29</xdr:row>
      <xdr:rowOff>152400</xdr:rowOff>
    </xdr:from>
    <xdr:to>
      <xdr:col>0</xdr:col>
      <xdr:colOff>1162050</xdr:colOff>
      <xdr:row>29</xdr:row>
      <xdr:rowOff>152400</xdr:rowOff>
    </xdr:to>
    <xdr:sp macro="" textlink="">
      <xdr:nvSpPr>
        <xdr:cNvPr id="178769" name="Line 1">
          <a:extLst>
            <a:ext uri="{FF2B5EF4-FFF2-40B4-BE49-F238E27FC236}">
              <a16:creationId xmlns:a16="http://schemas.microsoft.com/office/drawing/2014/main" id="{00000000-0008-0000-0E00-000051BA0200}"/>
            </a:ext>
          </a:extLst>
        </xdr:cNvPr>
        <xdr:cNvSpPr>
          <a:spLocks noChangeShapeType="1"/>
        </xdr:cNvSpPr>
      </xdr:nvSpPr>
      <xdr:spPr bwMode="auto">
        <a:xfrm>
          <a:off x="257175" y="4438650"/>
          <a:ext cx="904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276225</xdr:colOff>
      <xdr:row>33</xdr:row>
      <xdr:rowOff>152400</xdr:rowOff>
    </xdr:from>
    <xdr:to>
      <xdr:col>0</xdr:col>
      <xdr:colOff>1190625</xdr:colOff>
      <xdr:row>33</xdr:row>
      <xdr:rowOff>152400</xdr:rowOff>
    </xdr:to>
    <xdr:sp macro="" textlink="">
      <xdr:nvSpPr>
        <xdr:cNvPr id="178770" name="Line 5">
          <a:extLst>
            <a:ext uri="{FF2B5EF4-FFF2-40B4-BE49-F238E27FC236}">
              <a16:creationId xmlns:a16="http://schemas.microsoft.com/office/drawing/2014/main" id="{00000000-0008-0000-0E00-000052BA0200}"/>
            </a:ext>
          </a:extLst>
        </xdr:cNvPr>
        <xdr:cNvSpPr>
          <a:spLocks noChangeShapeType="1"/>
        </xdr:cNvSpPr>
      </xdr:nvSpPr>
      <xdr:spPr bwMode="auto">
        <a:xfrm flipV="1">
          <a:off x="276225" y="5114925"/>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257175</xdr:colOff>
      <xdr:row>29</xdr:row>
      <xdr:rowOff>152400</xdr:rowOff>
    </xdr:from>
    <xdr:to>
      <xdr:col>0</xdr:col>
      <xdr:colOff>1162050</xdr:colOff>
      <xdr:row>29</xdr:row>
      <xdr:rowOff>152400</xdr:rowOff>
    </xdr:to>
    <xdr:sp macro="" textlink="">
      <xdr:nvSpPr>
        <xdr:cNvPr id="178771" name="Line 1">
          <a:extLst>
            <a:ext uri="{FF2B5EF4-FFF2-40B4-BE49-F238E27FC236}">
              <a16:creationId xmlns:a16="http://schemas.microsoft.com/office/drawing/2014/main" id="{00000000-0008-0000-0E00-000053BA0200}"/>
            </a:ext>
          </a:extLst>
        </xdr:cNvPr>
        <xdr:cNvSpPr>
          <a:spLocks noChangeShapeType="1"/>
        </xdr:cNvSpPr>
      </xdr:nvSpPr>
      <xdr:spPr bwMode="auto">
        <a:xfrm>
          <a:off x="257175" y="4438650"/>
          <a:ext cx="904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142875</xdr:colOff>
      <xdr:row>36</xdr:row>
      <xdr:rowOff>133350</xdr:rowOff>
    </xdr:from>
    <xdr:to>
      <xdr:col>1</xdr:col>
      <xdr:colOff>1095375</xdr:colOff>
      <xdr:row>38</xdr:row>
      <xdr:rowOff>0</xdr:rowOff>
    </xdr:to>
    <xdr:grpSp>
      <xdr:nvGrpSpPr>
        <xdr:cNvPr id="178772" name="17 Grupo">
          <a:extLst>
            <a:ext uri="{FF2B5EF4-FFF2-40B4-BE49-F238E27FC236}">
              <a16:creationId xmlns:a16="http://schemas.microsoft.com/office/drawing/2014/main" id="{00000000-0008-0000-0E00-000054BA0200}"/>
            </a:ext>
          </a:extLst>
        </xdr:cNvPr>
        <xdr:cNvGrpSpPr>
          <a:grpSpLocks/>
        </xdr:cNvGrpSpPr>
      </xdr:nvGrpSpPr>
      <xdr:grpSpPr bwMode="auto">
        <a:xfrm>
          <a:off x="142875" y="6358890"/>
          <a:ext cx="2644140" cy="224790"/>
          <a:chOff x="180975" y="5667375"/>
          <a:chExt cx="2771775" cy="83721"/>
        </a:xfrm>
      </xdr:grpSpPr>
      <xdr:sp macro="" textlink="">
        <xdr:nvSpPr>
          <xdr:cNvPr id="178773" name="Line 5">
            <a:extLst>
              <a:ext uri="{FF2B5EF4-FFF2-40B4-BE49-F238E27FC236}">
                <a16:creationId xmlns:a16="http://schemas.microsoft.com/office/drawing/2014/main" id="{00000000-0008-0000-0E00-000055BA0200}"/>
              </a:ext>
            </a:extLst>
          </xdr:cNvPr>
          <xdr:cNvSpPr>
            <a:spLocks noChangeShapeType="1"/>
          </xdr:cNvSpPr>
        </xdr:nvSpPr>
        <xdr:spPr bwMode="auto">
          <a:xfrm flipV="1">
            <a:off x="18097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4" name="Line 5">
            <a:extLst>
              <a:ext uri="{FF2B5EF4-FFF2-40B4-BE49-F238E27FC236}">
                <a16:creationId xmlns:a16="http://schemas.microsoft.com/office/drawing/2014/main" id="{00000000-0008-0000-0E00-000056BA0200}"/>
              </a:ext>
            </a:extLst>
          </xdr:cNvPr>
          <xdr:cNvSpPr>
            <a:spLocks noChangeShapeType="1"/>
          </xdr:cNvSpPr>
        </xdr:nvSpPr>
        <xdr:spPr bwMode="auto">
          <a:xfrm flipV="1">
            <a:off x="101917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5" name="Line 5">
            <a:extLst>
              <a:ext uri="{FF2B5EF4-FFF2-40B4-BE49-F238E27FC236}">
                <a16:creationId xmlns:a16="http://schemas.microsoft.com/office/drawing/2014/main" id="{00000000-0008-0000-0E00-000057BA0200}"/>
              </a:ext>
            </a:extLst>
          </xdr:cNvPr>
          <xdr:cNvSpPr>
            <a:spLocks noChangeShapeType="1"/>
          </xdr:cNvSpPr>
        </xdr:nvSpPr>
        <xdr:spPr bwMode="auto">
          <a:xfrm flipV="1">
            <a:off x="149542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6" name="Line 5">
            <a:extLst>
              <a:ext uri="{FF2B5EF4-FFF2-40B4-BE49-F238E27FC236}">
                <a16:creationId xmlns:a16="http://schemas.microsoft.com/office/drawing/2014/main" id="{00000000-0008-0000-0E00-000058BA0200}"/>
              </a:ext>
            </a:extLst>
          </xdr:cNvPr>
          <xdr:cNvSpPr>
            <a:spLocks noChangeShapeType="1"/>
          </xdr:cNvSpPr>
        </xdr:nvSpPr>
        <xdr:spPr bwMode="auto">
          <a:xfrm flipV="1">
            <a:off x="2114550"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YCE-SERVIDOR\cpd\Centro%20de%20Procesamiento%20de%20Datos\2019\Clientes%202019\Mercotec%202019\EEFF%2031-03-19\Planilla%20EFE%20Mercotec%2031-03-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D-CYCE\Users\Mis%20documentos\CLIENTES%20DE%20AUDITORIA\ATLANTIC\HOJA%20FLUJO%20DE%20CAJA-Atlanti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D-CYCE\Users\Mis%20documentos\CLIENTES%20AUDITORIA\ATLANTIC%20SAECA\HOJA%20FLUJO%20DE%20CA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LA 31-12-18"/>
    </sheetNames>
    <sheetDataSet>
      <sheetData sheetId="0">
        <row r="7">
          <cell r="B7">
            <v>6087981852</v>
          </cell>
        </row>
        <row r="18">
          <cell r="L18">
            <v>872413880</v>
          </cell>
        </row>
        <row r="22">
          <cell r="L22">
            <v>2119371278</v>
          </cell>
        </row>
        <row r="39">
          <cell r="K39">
            <v>25745601531</v>
          </cell>
        </row>
        <row r="40">
          <cell r="K40">
            <v>26956262</v>
          </cell>
        </row>
        <row r="41">
          <cell r="K41">
            <v>6818702</v>
          </cell>
        </row>
        <row r="42">
          <cell r="L42">
            <v>13252407705</v>
          </cell>
        </row>
        <row r="43">
          <cell r="L43">
            <v>665485333</v>
          </cell>
        </row>
        <row r="44">
          <cell r="L44">
            <v>2258554673</v>
          </cell>
        </row>
        <row r="45">
          <cell r="L45">
            <v>460635551</v>
          </cell>
        </row>
        <row r="46">
          <cell r="L46">
            <v>78099948</v>
          </cell>
        </row>
        <row r="47">
          <cell r="L47">
            <v>40986739</v>
          </cell>
        </row>
        <row r="48">
          <cell r="L48">
            <v>37893025</v>
          </cell>
        </row>
        <row r="49">
          <cell r="L49">
            <v>50104690</v>
          </cell>
        </row>
        <row r="50">
          <cell r="L50">
            <v>317080000</v>
          </cell>
        </row>
        <row r="51">
          <cell r="L51">
            <v>58987817</v>
          </cell>
        </row>
        <row r="54">
          <cell r="L54">
            <v>374860584</v>
          </cell>
        </row>
        <row r="55">
          <cell r="L55">
            <v>6262643</v>
          </cell>
        </row>
        <row r="56">
          <cell r="L56">
            <v>375316520</v>
          </cell>
        </row>
        <row r="57">
          <cell r="L57">
            <v>90066849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Balances "/>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Balances "/>
    </sheetNames>
    <sheetDataSet>
      <sheetData sheetId="0" refreshError="1"/>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txDef>
      <a:spPr>
        <a:solidFill>
          <a:schemeClr val="lt1"/>
        </a:solidFill>
        <a:ln w="9525" cmpd="sng">
          <a:solidFill>
            <a:schemeClr val="lt1">
              <a:shade val="50000"/>
            </a:schemeClr>
          </a:solidFill>
        </a:ln>
      </a:spPr>
      <a:bodyPr wrap="square" rtlCol="0" anchor="t"/>
      <a:lstStyle>
        <a:defPPr>
          <a:defRPr sz="11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showGridLines="0" tabSelected="1" zoomScaleNormal="100" workbookViewId="0"/>
  </sheetViews>
  <sheetFormatPr defaultColWidth="10.90625" defaultRowHeight="12.5"/>
  <cols>
    <col min="1" max="1" width="19.54296875" customWidth="1"/>
    <col min="2" max="2" width="21.08984375" customWidth="1"/>
    <col min="3" max="3" width="18.6328125" customWidth="1"/>
    <col min="4" max="4" width="15.08984375" customWidth="1"/>
    <col min="5" max="5" width="29.90625" customWidth="1"/>
  </cols>
  <sheetData>
    <row r="1" spans="1:6" ht="15.5">
      <c r="A1" s="32"/>
      <c r="B1" s="33"/>
      <c r="C1" s="33"/>
      <c r="D1" s="57"/>
      <c r="E1" s="56"/>
      <c r="F1" s="34"/>
    </row>
    <row r="2" spans="1:6" ht="15.5">
      <c r="A2" s="35"/>
      <c r="B2" s="36"/>
      <c r="C2" s="36"/>
      <c r="D2" s="55"/>
      <c r="E2" s="54"/>
      <c r="F2" s="34"/>
    </row>
    <row r="3" spans="1:6" ht="18">
      <c r="A3" s="58" t="s">
        <v>97</v>
      </c>
      <c r="B3" s="36"/>
      <c r="C3" s="28"/>
      <c r="D3" s="28"/>
      <c r="E3" s="54"/>
      <c r="F3" s="34"/>
    </row>
    <row r="4" spans="1:6">
      <c r="A4" s="59"/>
      <c r="B4" s="60"/>
      <c r="C4" s="60"/>
      <c r="D4" s="60"/>
      <c r="E4" s="61"/>
      <c r="F4" s="34"/>
    </row>
    <row r="5" spans="1:6" s="17" customFormat="1" ht="14">
      <c r="A5" s="62" t="s">
        <v>376</v>
      </c>
      <c r="E5" s="63"/>
      <c r="F5" s="37"/>
    </row>
    <row r="6" spans="1:6" s="17" customFormat="1" ht="14">
      <c r="A6" s="62" t="s">
        <v>96</v>
      </c>
      <c r="E6" s="63"/>
      <c r="F6" s="37"/>
    </row>
    <row r="7" spans="1:6" s="17" customFormat="1" ht="14">
      <c r="A7" s="64"/>
      <c r="B7" s="65"/>
      <c r="C7" s="65"/>
      <c r="D7" s="65"/>
      <c r="E7" s="66"/>
      <c r="F7" s="37"/>
    </row>
    <row r="8" spans="1:6" s="17" customFormat="1" ht="14">
      <c r="A8" s="62" t="s">
        <v>123</v>
      </c>
      <c r="E8" s="63"/>
      <c r="F8" s="37"/>
    </row>
    <row r="9" spans="1:6" s="17" customFormat="1" ht="14">
      <c r="A9" s="64"/>
      <c r="B9" s="65"/>
      <c r="C9" s="65"/>
      <c r="D9" s="65"/>
      <c r="E9" s="66"/>
      <c r="F9" s="37"/>
    </row>
    <row r="10" spans="1:6" s="17" customFormat="1" ht="14">
      <c r="A10" s="62" t="s">
        <v>194</v>
      </c>
      <c r="E10" s="63"/>
      <c r="F10" s="37"/>
    </row>
    <row r="11" spans="1:6" s="17" customFormat="1" ht="14">
      <c r="A11" s="64"/>
      <c r="B11" s="65"/>
      <c r="C11" s="65"/>
      <c r="D11" s="65"/>
      <c r="E11" s="66"/>
      <c r="F11" s="37"/>
    </row>
    <row r="12" spans="1:6" s="17" customFormat="1" ht="14">
      <c r="A12" s="62" t="s">
        <v>124</v>
      </c>
      <c r="E12" s="63"/>
      <c r="F12" s="37"/>
    </row>
    <row r="13" spans="1:6" s="17" customFormat="1" ht="14">
      <c r="A13" s="62" t="s">
        <v>125</v>
      </c>
      <c r="E13" s="63"/>
      <c r="F13" s="37"/>
    </row>
    <row r="14" spans="1:6" s="17" customFormat="1" ht="14">
      <c r="A14" s="64"/>
      <c r="B14" s="65"/>
      <c r="C14" s="65"/>
      <c r="D14" s="65"/>
      <c r="E14" s="66"/>
      <c r="F14" s="37"/>
    </row>
    <row r="15" spans="1:6" s="17" customFormat="1" ht="36" customHeight="1">
      <c r="A15" s="722" t="s">
        <v>169</v>
      </c>
      <c r="B15" s="723"/>
      <c r="C15" s="723"/>
      <c r="D15" s="723"/>
      <c r="E15" s="724"/>
      <c r="F15" s="37"/>
    </row>
    <row r="16" spans="1:6" s="17" customFormat="1" ht="14">
      <c r="A16" s="64"/>
      <c r="B16" s="65"/>
      <c r="C16" s="65"/>
      <c r="D16" s="65"/>
      <c r="E16" s="66"/>
      <c r="F16" s="37"/>
    </row>
    <row r="17" spans="1:6" s="17" customFormat="1" ht="14">
      <c r="A17" s="62" t="s">
        <v>126</v>
      </c>
      <c r="E17" s="63"/>
      <c r="F17" s="37"/>
    </row>
    <row r="18" spans="1:6" s="17" customFormat="1" ht="14">
      <c r="A18" s="62" t="s">
        <v>127</v>
      </c>
      <c r="E18" s="63"/>
      <c r="F18" s="37"/>
    </row>
    <row r="19" spans="1:6" s="17" customFormat="1" ht="14">
      <c r="A19" s="64"/>
      <c r="B19" s="65"/>
      <c r="C19" s="65"/>
      <c r="D19" s="65"/>
      <c r="E19" s="66"/>
      <c r="F19" s="37"/>
    </row>
    <row r="20" spans="1:6" s="17" customFormat="1" ht="13.5" customHeight="1">
      <c r="A20" s="719"/>
      <c r="B20" s="720"/>
      <c r="C20" s="720"/>
      <c r="D20" s="720"/>
      <c r="E20" s="721"/>
      <c r="F20" s="37"/>
    </row>
    <row r="21" spans="1:6" s="17" customFormat="1" ht="14">
      <c r="A21" s="62" t="s">
        <v>195</v>
      </c>
      <c r="E21" s="63"/>
      <c r="F21" s="37"/>
    </row>
    <row r="22" spans="1:6" s="17" customFormat="1" ht="14">
      <c r="A22" s="64"/>
      <c r="B22" s="65"/>
      <c r="C22" s="65"/>
      <c r="D22" s="65"/>
      <c r="E22" s="66"/>
      <c r="F22" s="37"/>
    </row>
    <row r="23" spans="1:6" s="17" customFormat="1" ht="14">
      <c r="A23" s="62" t="s">
        <v>76</v>
      </c>
      <c r="E23" s="63"/>
      <c r="F23" s="37"/>
    </row>
    <row r="24" spans="1:6" s="17" customFormat="1" ht="14">
      <c r="A24" s="64"/>
      <c r="B24" s="65"/>
      <c r="C24" s="65"/>
      <c r="D24" s="65"/>
      <c r="E24" s="66"/>
      <c r="F24" s="37"/>
    </row>
    <row r="25" spans="1:6" s="17" customFormat="1" ht="14">
      <c r="A25" s="62" t="s">
        <v>77</v>
      </c>
      <c r="E25" s="63"/>
      <c r="F25" s="37"/>
    </row>
    <row r="26" spans="1:6" s="17" customFormat="1" ht="14">
      <c r="A26" s="64"/>
      <c r="B26" s="65"/>
      <c r="C26" s="65"/>
      <c r="D26" s="65"/>
      <c r="E26" s="66"/>
      <c r="F26" s="37"/>
    </row>
    <row r="27" spans="1:6" s="17" customFormat="1" ht="14">
      <c r="A27" s="161"/>
      <c r="B27" s="162"/>
      <c r="C27" s="162"/>
      <c r="D27" s="162" t="s">
        <v>78</v>
      </c>
      <c r="E27" s="163" t="s">
        <v>79</v>
      </c>
      <c r="F27" s="37"/>
    </row>
    <row r="28" spans="1:6" s="17" customFormat="1" ht="14">
      <c r="A28" s="171" t="s">
        <v>80</v>
      </c>
      <c r="B28" s="164" t="s">
        <v>151</v>
      </c>
      <c r="C28" s="164" t="s">
        <v>81</v>
      </c>
      <c r="D28" s="164" t="s">
        <v>82</v>
      </c>
      <c r="E28" s="165" t="s">
        <v>82</v>
      </c>
      <c r="F28" s="37"/>
    </row>
    <row r="29" spans="1:6" s="17" customFormat="1" ht="14">
      <c r="A29" s="172">
        <f>+D29/10000000</f>
        <v>2000</v>
      </c>
      <c r="B29" s="174">
        <f>5*A29</f>
        <v>10000</v>
      </c>
      <c r="C29" s="162" t="s">
        <v>128</v>
      </c>
      <c r="D29" s="37">
        <v>20000000000</v>
      </c>
      <c r="E29" s="167">
        <f>D29</f>
        <v>20000000000</v>
      </c>
      <c r="F29" s="37"/>
    </row>
    <row r="30" spans="1:6" s="17" customFormat="1" ht="14">
      <c r="A30" s="172">
        <v>2000</v>
      </c>
      <c r="B30" s="174">
        <v>10000</v>
      </c>
      <c r="C30" s="162" t="s">
        <v>128</v>
      </c>
      <c r="D30" s="37">
        <v>20000000000</v>
      </c>
      <c r="E30" s="167">
        <f>D30</f>
        <v>20000000000</v>
      </c>
      <c r="F30" s="37"/>
    </row>
    <row r="31" spans="1:6" s="17" customFormat="1" ht="14">
      <c r="A31" s="173">
        <v>2000</v>
      </c>
      <c r="B31" s="175">
        <v>10000</v>
      </c>
      <c r="C31" s="164" t="s">
        <v>128</v>
      </c>
      <c r="D31" s="169">
        <v>20000000000</v>
      </c>
      <c r="E31" s="170">
        <f>D31</f>
        <v>20000000000</v>
      </c>
      <c r="F31" s="37"/>
    </row>
    <row r="32" spans="1:6" s="17" customFormat="1" ht="14">
      <c r="A32" s="176">
        <f>SUM(A29:A31)</f>
        <v>6000</v>
      </c>
      <c r="B32" s="177">
        <f>SUM(B29:B31)</f>
        <v>30000</v>
      </c>
      <c r="C32" s="162"/>
      <c r="D32" s="166">
        <f>SUM(D29:D31)</f>
        <v>60000000000</v>
      </c>
      <c r="E32" s="168">
        <f>SUM(E29:E31)</f>
        <v>60000000000</v>
      </c>
      <c r="F32" s="37"/>
    </row>
    <row r="33" spans="1:7" s="17" customFormat="1" ht="14.5" thickBot="1">
      <c r="A33" s="157"/>
      <c r="B33" s="158"/>
      <c r="C33" s="158"/>
      <c r="D33" s="159"/>
      <c r="E33" s="160"/>
      <c r="F33" s="37"/>
    </row>
    <row r="40" spans="1:7" ht="13.5">
      <c r="A40" s="725" t="s">
        <v>145</v>
      </c>
      <c r="B40" s="725"/>
      <c r="C40" s="91" t="s">
        <v>175</v>
      </c>
      <c r="D40" s="82" t="s">
        <v>148</v>
      </c>
      <c r="E40" s="96"/>
      <c r="F40" s="93"/>
      <c r="G40" s="93"/>
    </row>
    <row r="41" spans="1:7" ht="13">
      <c r="A41" s="725" t="s">
        <v>146</v>
      </c>
      <c r="B41" s="725"/>
      <c r="C41" s="91" t="s">
        <v>161</v>
      </c>
      <c r="D41" s="82" t="s">
        <v>122</v>
      </c>
      <c r="E41" s="95"/>
      <c r="F41" s="94"/>
      <c r="G41" s="94"/>
    </row>
    <row r="43" spans="1:7">
      <c r="A43" s="104"/>
    </row>
    <row r="44" spans="1:7">
      <c r="A44" s="75"/>
    </row>
    <row r="47" spans="1:7">
      <c r="D47" s="34"/>
    </row>
    <row r="48" spans="1:7">
      <c r="D48" s="34"/>
    </row>
    <row r="49" spans="1:5">
      <c r="A49" s="34"/>
      <c r="D49" s="34"/>
      <c r="E49" s="34"/>
    </row>
    <row r="50" spans="1:5">
      <c r="A50" s="34"/>
      <c r="D50" s="34"/>
      <c r="E50" s="34"/>
    </row>
    <row r="51" spans="1:5">
      <c r="A51" s="34"/>
      <c r="D51" s="34"/>
      <c r="E51" s="34"/>
    </row>
    <row r="52" spans="1:5">
      <c r="A52" s="34"/>
      <c r="D52" s="34"/>
      <c r="E52" s="34"/>
    </row>
    <row r="53" spans="1:5">
      <c r="D53" s="34"/>
      <c r="E53" s="34"/>
    </row>
  </sheetData>
  <mergeCells count="4">
    <mergeCell ref="A20:E20"/>
    <mergeCell ref="A15:E15"/>
    <mergeCell ref="A40:B40"/>
    <mergeCell ref="A41:B41"/>
  </mergeCells>
  <phoneticPr fontId="30" type="noConversion"/>
  <printOptions gridLinesSet="0"/>
  <pageMargins left="0.74803149606299213" right="0.70866141732283472" top="1.6535433070866143" bottom="0.98425196850393704" header="0.51181102362204722" footer="1.1023622047244095"/>
  <pageSetup paperSize="9" scale="80" orientation="portrait" r:id="rId1"/>
  <headerFooter alignWithMargins="0">
    <oddFooter>&amp;C1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68"/>
  <sheetViews>
    <sheetView showGridLines="0" zoomScale="80" zoomScaleNormal="80" workbookViewId="0">
      <selection activeCell="G13" sqref="G13"/>
    </sheetView>
  </sheetViews>
  <sheetFormatPr defaultColWidth="10.90625" defaultRowHeight="12.5"/>
  <cols>
    <col min="1" max="1" width="36.54296875" customWidth="1"/>
    <col min="2" max="2" width="14.90625" customWidth="1"/>
    <col min="3" max="3" width="21.36328125" customWidth="1"/>
    <col min="4" max="4" width="18.90625" customWidth="1"/>
    <col min="5" max="5" width="37.6328125" customWidth="1"/>
    <col min="6" max="6" width="15.453125" customWidth="1"/>
    <col min="7" max="7" width="17.453125" customWidth="1"/>
    <col min="8" max="8" width="18.36328125" customWidth="1"/>
  </cols>
  <sheetData>
    <row r="1" spans="1:9" s="21" customFormat="1" ht="16.5">
      <c r="A1" s="726" t="s">
        <v>378</v>
      </c>
      <c r="B1" s="726"/>
      <c r="C1" s="726"/>
      <c r="D1" s="726"/>
      <c r="E1" s="726"/>
      <c r="F1" s="726"/>
      <c r="G1" s="726"/>
      <c r="H1" s="726"/>
    </row>
    <row r="2" spans="1:9" s="21" customFormat="1" ht="16.5">
      <c r="A2" s="726" t="s">
        <v>379</v>
      </c>
      <c r="B2" s="726"/>
      <c r="C2" s="726"/>
      <c r="D2" s="726"/>
      <c r="E2" s="726"/>
      <c r="F2" s="726"/>
      <c r="G2" s="726"/>
      <c r="H2" s="726"/>
    </row>
    <row r="3" spans="1:9" s="21" customFormat="1" ht="16.5">
      <c r="A3" s="726" t="s">
        <v>9</v>
      </c>
      <c r="B3" s="726"/>
      <c r="C3" s="726"/>
      <c r="D3" s="726"/>
      <c r="E3" s="726"/>
      <c r="F3" s="726"/>
      <c r="G3" s="726"/>
      <c r="H3" s="726"/>
    </row>
    <row r="5" spans="1:9" s="11" customFormat="1" ht="13">
      <c r="A5" s="209" t="s">
        <v>0</v>
      </c>
      <c r="B5" s="210" t="s">
        <v>105</v>
      </c>
      <c r="C5" s="189">
        <v>43555</v>
      </c>
      <c r="D5" s="189">
        <v>43465</v>
      </c>
      <c r="E5" s="209" t="s">
        <v>1</v>
      </c>
      <c r="F5" s="210" t="s">
        <v>105</v>
      </c>
      <c r="G5" s="189">
        <v>43555</v>
      </c>
      <c r="H5" s="189">
        <f>+D5</f>
        <v>43465</v>
      </c>
    </row>
    <row r="6" spans="1:9" s="11" customFormat="1" ht="13">
      <c r="A6" s="6" t="s">
        <v>2</v>
      </c>
      <c r="B6" s="186"/>
      <c r="C6" s="76"/>
      <c r="D6" s="76"/>
      <c r="E6" s="211" t="s">
        <v>3</v>
      </c>
      <c r="F6" s="187"/>
      <c r="G6" s="81"/>
      <c r="H6" s="81"/>
    </row>
    <row r="7" spans="1:9" s="11" customFormat="1" ht="13">
      <c r="A7" s="81"/>
      <c r="B7" s="216"/>
      <c r="C7" s="81"/>
      <c r="D7" s="81"/>
      <c r="E7" s="81"/>
      <c r="F7" s="185"/>
      <c r="G7" s="412"/>
      <c r="H7" s="81"/>
    </row>
    <row r="8" spans="1:9" s="11" customFormat="1" ht="13">
      <c r="A8" s="81" t="s">
        <v>106</v>
      </c>
      <c r="B8" s="216">
        <v>4</v>
      </c>
      <c r="C8" s="405">
        <v>10808831112</v>
      </c>
      <c r="D8" s="315">
        <v>6087981852</v>
      </c>
      <c r="E8" s="213" t="s">
        <v>109</v>
      </c>
      <c r="F8" s="185">
        <v>9</v>
      </c>
      <c r="G8" s="392">
        <v>9521377239</v>
      </c>
      <c r="H8" s="405">
        <v>11662974387</v>
      </c>
      <c r="I8" s="396"/>
    </row>
    <row r="9" spans="1:9" s="11" customFormat="1" ht="13">
      <c r="A9" s="215" t="s">
        <v>107</v>
      </c>
      <c r="B9" s="222">
        <v>5</v>
      </c>
      <c r="C9" s="405">
        <v>23885357593</v>
      </c>
      <c r="D9" s="315">
        <v>26323205606</v>
      </c>
      <c r="E9" s="215" t="s">
        <v>110</v>
      </c>
      <c r="F9" s="222">
        <v>10</v>
      </c>
      <c r="G9" s="405">
        <v>913954727</v>
      </c>
      <c r="H9" s="410">
        <v>623349134</v>
      </c>
    </row>
    <row r="10" spans="1:9" s="11" customFormat="1" ht="13">
      <c r="A10" s="215" t="s">
        <v>102</v>
      </c>
      <c r="B10" s="222">
        <v>6</v>
      </c>
      <c r="C10" s="405">
        <f>78798039+524785478+18193997</f>
        <v>621777514</v>
      </c>
      <c r="D10" s="315">
        <f>218865990+360192978+32483363</f>
        <v>611542331</v>
      </c>
      <c r="E10" s="213" t="s">
        <v>394</v>
      </c>
      <c r="F10" s="222">
        <v>11</v>
      </c>
      <c r="G10" s="408">
        <f>500730072+152664533</f>
        <v>653394605</v>
      </c>
      <c r="H10" s="408">
        <f>22039658+142096516</f>
        <v>164136174</v>
      </c>
    </row>
    <row r="11" spans="1:9" s="11" customFormat="1" ht="13">
      <c r="A11" s="213" t="s">
        <v>108</v>
      </c>
      <c r="B11" s="216">
        <v>7</v>
      </c>
      <c r="C11" s="410">
        <v>61297809841</v>
      </c>
      <c r="D11" s="315">
        <v>61836180571</v>
      </c>
      <c r="E11" s="213" t="s">
        <v>395</v>
      </c>
      <c r="F11" s="216">
        <v>12</v>
      </c>
      <c r="G11" s="408">
        <f>626268872+42000000+3900000000</f>
        <v>4568268872</v>
      </c>
      <c r="H11" s="408">
        <v>0</v>
      </c>
    </row>
    <row r="12" spans="1:9" s="11" customFormat="1" ht="13">
      <c r="A12" s="213" t="s">
        <v>138</v>
      </c>
      <c r="B12" s="216">
        <v>8</v>
      </c>
      <c r="C12" s="405">
        <v>414824165</v>
      </c>
      <c r="D12" s="315">
        <v>127061740</v>
      </c>
      <c r="E12" s="213"/>
      <c r="F12" s="216"/>
      <c r="G12" s="408"/>
      <c r="H12" s="405"/>
    </row>
    <row r="13" spans="1:9" s="11" customFormat="1" ht="13">
      <c r="A13" s="217" t="s">
        <v>4</v>
      </c>
      <c r="B13" s="216"/>
      <c r="C13" s="407">
        <f>SUM(C8:C12)</f>
        <v>97028600225</v>
      </c>
      <c r="D13" s="218">
        <f>SUM(D8:D12)</f>
        <v>94985972100</v>
      </c>
      <c r="E13" s="6" t="s">
        <v>5</v>
      </c>
      <c r="F13" s="216"/>
      <c r="G13" s="407">
        <f>SUM(G8:G12)</f>
        <v>15656995443</v>
      </c>
      <c r="H13" s="407">
        <f>SUM(H8:H12)</f>
        <v>12450459695</v>
      </c>
    </row>
    <row r="14" spans="1:9" s="11" customFormat="1" ht="13">
      <c r="A14" s="186"/>
      <c r="B14" s="216"/>
      <c r="C14" s="408"/>
      <c r="D14" s="404"/>
      <c r="E14" s="81"/>
      <c r="F14" s="216"/>
      <c r="G14" s="411"/>
      <c r="H14" s="411"/>
    </row>
    <row r="15" spans="1:9" s="11" customFormat="1" ht="13">
      <c r="A15" s="217" t="s">
        <v>6</v>
      </c>
      <c r="B15" s="216"/>
      <c r="C15" s="409"/>
      <c r="D15" s="397"/>
      <c r="E15" s="6" t="s">
        <v>89</v>
      </c>
      <c r="F15" s="216"/>
      <c r="G15" s="408"/>
      <c r="H15" s="408"/>
    </row>
    <row r="16" spans="1:9" s="11" customFormat="1" ht="13">
      <c r="A16" s="186"/>
      <c r="B16" s="216"/>
      <c r="C16" s="408"/>
      <c r="D16" s="404"/>
      <c r="E16" s="81"/>
      <c r="F16" s="216"/>
      <c r="G16" s="408"/>
      <c r="H16" s="408"/>
    </row>
    <row r="17" spans="1:9" s="11" customFormat="1" ht="13">
      <c r="A17" s="220" t="s">
        <v>177</v>
      </c>
      <c r="B17" s="216" t="s">
        <v>188</v>
      </c>
      <c r="C17" s="405">
        <f>+D17</f>
        <v>25000000</v>
      </c>
      <c r="D17" s="404">
        <v>25000000</v>
      </c>
      <c r="E17" s="213" t="s">
        <v>109</v>
      </c>
      <c r="F17" s="216">
        <v>9</v>
      </c>
      <c r="G17" s="405">
        <v>8225915565</v>
      </c>
      <c r="H17" s="405">
        <v>8203689695</v>
      </c>
    </row>
    <row r="18" spans="1:9" s="11" customFormat="1" ht="13">
      <c r="A18" s="220" t="s">
        <v>118</v>
      </c>
      <c r="B18" s="216" t="s">
        <v>179</v>
      </c>
      <c r="C18" s="405">
        <v>41276735306</v>
      </c>
      <c r="D18" s="315">
        <v>40500638883</v>
      </c>
      <c r="E18" s="213"/>
      <c r="F18" s="222"/>
      <c r="G18" s="406"/>
      <c r="H18" s="406"/>
    </row>
    <row r="19" spans="1:9" s="11" customFormat="1" ht="13">
      <c r="A19" s="186" t="s">
        <v>165</v>
      </c>
      <c r="B19" s="216" t="s">
        <v>166</v>
      </c>
      <c r="C19" s="405">
        <f>+D19</f>
        <v>199714788</v>
      </c>
      <c r="D19" s="315">
        <v>199714788</v>
      </c>
      <c r="E19" s="221" t="s">
        <v>150</v>
      </c>
      <c r="F19" s="222"/>
      <c r="G19" s="407">
        <f>SUM(G17:G18)</f>
        <v>8225915565</v>
      </c>
      <c r="H19" s="407">
        <f>SUM(H17:H18)</f>
        <v>8203689695</v>
      </c>
    </row>
    <row r="20" spans="1:9" s="11" customFormat="1" ht="13">
      <c r="A20" s="188"/>
      <c r="B20" s="222"/>
      <c r="C20" s="214"/>
      <c r="D20" s="227"/>
      <c r="E20" s="6" t="s">
        <v>100</v>
      </c>
      <c r="F20" s="187"/>
      <c r="G20" s="407">
        <f>+G19+G13</f>
        <v>23882911008</v>
      </c>
      <c r="H20" s="407">
        <f>+H19+H13</f>
        <v>20654149390</v>
      </c>
    </row>
    <row r="21" spans="1:9" s="11" customFormat="1" ht="13">
      <c r="A21" s="81"/>
      <c r="B21" s="216"/>
      <c r="C21" s="398"/>
      <c r="D21" s="398"/>
      <c r="E21" s="81"/>
      <c r="F21" s="187"/>
      <c r="G21" s="411"/>
      <c r="H21" s="411"/>
    </row>
    <row r="22" spans="1:9" s="11" customFormat="1" ht="13">
      <c r="A22" s="217" t="s">
        <v>7</v>
      </c>
      <c r="B22" s="216"/>
      <c r="C22" s="218">
        <f>SUM(C17:C21)</f>
        <v>41501450094</v>
      </c>
      <c r="D22" s="218">
        <f>SUM(D17:D21)</f>
        <v>40725353671</v>
      </c>
      <c r="E22" s="6" t="s">
        <v>98</v>
      </c>
      <c r="F22" s="187"/>
      <c r="G22" s="612">
        <v>114647139311</v>
      </c>
      <c r="H22" s="613">
        <v>115057176381</v>
      </c>
    </row>
    <row r="23" spans="1:9" s="11" customFormat="1" ht="13">
      <c r="A23" s="186"/>
      <c r="B23" s="216"/>
      <c r="C23" s="219"/>
      <c r="D23" s="219"/>
      <c r="E23" s="81"/>
      <c r="F23" s="187"/>
      <c r="G23" s="219"/>
      <c r="H23" s="219"/>
    </row>
    <row r="24" spans="1:9" s="11" customFormat="1" ht="13.5" thickBot="1">
      <c r="A24" s="223" t="s">
        <v>8</v>
      </c>
      <c r="B24" s="224"/>
      <c r="C24" s="351">
        <f>+C22+C13</f>
        <v>138530050319</v>
      </c>
      <c r="D24" s="351">
        <f>+D22+D13</f>
        <v>135711325771</v>
      </c>
      <c r="E24" s="225" t="s">
        <v>90</v>
      </c>
      <c r="F24" s="226"/>
      <c r="G24" s="351">
        <f>+G22+G20</f>
        <v>138530050319</v>
      </c>
      <c r="H24" s="351">
        <f>+H22+H20</f>
        <v>135711325771</v>
      </c>
      <c r="I24" s="396"/>
    </row>
    <row r="25" spans="1:9" ht="14.5" thickTop="1">
      <c r="A25" s="17"/>
      <c r="B25" s="17"/>
      <c r="C25" s="105"/>
      <c r="D25" s="105"/>
    </row>
    <row r="26" spans="1:9" s="13" customFormat="1" ht="17.5">
      <c r="A26" s="53" t="s">
        <v>93</v>
      </c>
      <c r="E26" s="17"/>
      <c r="F26" s="17"/>
      <c r="G26"/>
      <c r="H26" s="105"/>
    </row>
    <row r="27" spans="1:9" s="13" customFormat="1" ht="17.5">
      <c r="C27" s="181"/>
      <c r="D27" s="181"/>
      <c r="G27"/>
    </row>
    <row r="28" spans="1:9" ht="17.5">
      <c r="C28" s="181"/>
      <c r="E28" s="13"/>
      <c r="F28" s="13"/>
      <c r="H28" s="106"/>
    </row>
    <row r="29" spans="1:9">
      <c r="C29" s="34"/>
      <c r="E29" s="181"/>
    </row>
    <row r="30" spans="1:9">
      <c r="C30" s="133"/>
    </row>
    <row r="31" spans="1:9">
      <c r="C31" s="133"/>
      <c r="E31" s="133"/>
    </row>
    <row r="32" spans="1:9" ht="13">
      <c r="A32" s="82" t="s">
        <v>145</v>
      </c>
      <c r="C32" s="725" t="s">
        <v>175</v>
      </c>
      <c r="D32" s="725"/>
      <c r="E32" s="82" t="s">
        <v>148</v>
      </c>
      <c r="G32" s="134"/>
    </row>
    <row r="33" spans="1:7" ht="13">
      <c r="A33" s="82" t="s">
        <v>146</v>
      </c>
      <c r="C33" s="727" t="s">
        <v>162</v>
      </c>
      <c r="D33" s="727"/>
      <c r="E33" s="82" t="s">
        <v>122</v>
      </c>
      <c r="F33" s="82"/>
      <c r="G33" s="135"/>
    </row>
    <row r="34" spans="1:7" ht="13">
      <c r="F34" s="82"/>
      <c r="G34" s="95"/>
    </row>
    <row r="35" spans="1:7">
      <c r="A35" s="104"/>
    </row>
    <row r="36" spans="1:7" ht="12.75" hidden="1" customHeight="1"/>
    <row r="37" spans="1:7" ht="12.75" hidden="1" customHeight="1"/>
    <row r="38" spans="1:7" hidden="1"/>
    <row r="39" spans="1:7" hidden="1"/>
    <row r="40" spans="1:7" hidden="1"/>
    <row r="41" spans="1:7" hidden="1"/>
    <row r="42" spans="1:7" ht="14.5">
      <c r="A42" s="104"/>
      <c r="B42" s="107"/>
      <c r="C42" s="17"/>
      <c r="D42" s="107"/>
    </row>
    <row r="43" spans="1:7" ht="14.5">
      <c r="A43" s="107"/>
      <c r="B43" s="108"/>
      <c r="C43" s="17"/>
      <c r="D43" s="107"/>
      <c r="E43" s="108"/>
      <c r="F43" s="107"/>
    </row>
    <row r="44" spans="1:7" ht="14.5">
      <c r="E44" s="108"/>
      <c r="F44" s="107"/>
    </row>
    <row r="46" spans="1:7">
      <c r="A46" s="75"/>
    </row>
    <row r="52" spans="2:6">
      <c r="F52" s="89"/>
    </row>
    <row r="53" spans="2:6">
      <c r="D53" s="89"/>
      <c r="F53" s="89"/>
    </row>
    <row r="54" spans="2:6">
      <c r="D54" s="89"/>
      <c r="E54" s="89"/>
      <c r="F54" s="89"/>
    </row>
    <row r="55" spans="2:6">
      <c r="B55" s="89"/>
      <c r="D55" s="89"/>
      <c r="E55" s="86"/>
      <c r="F55" s="89"/>
    </row>
    <row r="56" spans="2:6">
      <c r="B56" s="89"/>
      <c r="D56" s="90"/>
      <c r="E56" s="86"/>
    </row>
    <row r="57" spans="2:6" ht="13">
      <c r="B57" s="89"/>
      <c r="E57" s="86"/>
      <c r="F57" s="88"/>
    </row>
    <row r="58" spans="2:6">
      <c r="B58" s="89"/>
      <c r="E58" s="86"/>
    </row>
    <row r="59" spans="2:6" ht="13">
      <c r="E59" s="86"/>
      <c r="F59" s="88"/>
    </row>
    <row r="60" spans="2:6">
      <c r="E60" s="86"/>
    </row>
    <row r="61" spans="2:6">
      <c r="E61" s="86"/>
    </row>
    <row r="62" spans="2:6">
      <c r="E62" s="89"/>
    </row>
    <row r="63" spans="2:6">
      <c r="E63" s="86"/>
    </row>
    <row r="64" spans="2:6">
      <c r="E64" s="86"/>
    </row>
    <row r="65" spans="5:5">
      <c r="E65" s="86"/>
    </row>
    <row r="66" spans="5:5">
      <c r="E66" s="87"/>
    </row>
    <row r="68" spans="5:5" ht="13">
      <c r="E68" s="88"/>
    </row>
  </sheetData>
  <mergeCells count="5">
    <mergeCell ref="A1:H1"/>
    <mergeCell ref="A3:H3"/>
    <mergeCell ref="C32:D32"/>
    <mergeCell ref="C33:D33"/>
    <mergeCell ref="A2:H2"/>
  </mergeCells>
  <phoneticPr fontId="0" type="noConversion"/>
  <printOptions horizontalCentered="1" gridLinesSet="0"/>
  <pageMargins left="1.1811023622047245" right="1.5748031496062993" top="1.3779527559055118" bottom="1.1811023622047245" header="0.51181102362204722" footer="0.98425196850393704"/>
  <pageSetup paperSize="9" scale="55" orientation="landscape" r:id="rId1"/>
  <headerFooter alignWithMargins="0">
    <oddFooter xml:space="preserve">&amp;C2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L48"/>
  <sheetViews>
    <sheetView zoomScaleNormal="100" workbookViewId="0">
      <selection activeCell="B1" sqref="B1"/>
    </sheetView>
  </sheetViews>
  <sheetFormatPr defaultColWidth="11.453125" defaultRowHeight="12.5"/>
  <cols>
    <col min="1" max="1" width="1.90625" style="191" customWidth="1"/>
    <col min="2" max="4" width="11.453125" style="191"/>
    <col min="5" max="5" width="4.54296875" style="191" customWidth="1"/>
    <col min="6" max="6" width="1.08984375" style="191" hidden="1" customWidth="1"/>
    <col min="7" max="7" width="12" style="191" hidden="1" customWidth="1"/>
    <col min="8" max="8" width="13.08984375" style="191" customWidth="1"/>
    <col min="9" max="9" width="23" style="191" customWidth="1"/>
    <col min="10" max="10" width="19.453125" style="191" bestFit="1" customWidth="1"/>
    <col min="11" max="11" width="2.08984375" style="191" customWidth="1"/>
    <col min="12" max="12" width="12.90625" style="191" bestFit="1" customWidth="1"/>
    <col min="13" max="16384" width="11.453125" style="191"/>
  </cols>
  <sheetData>
    <row r="1" spans="1:10" s="298" customFormat="1" ht="11.5"/>
    <row r="2" spans="1:10" s="363" customFormat="1" ht="11.5">
      <c r="B2" s="730" t="s">
        <v>187</v>
      </c>
      <c r="C2" s="730"/>
      <c r="D2" s="730"/>
      <c r="E2" s="730"/>
      <c r="F2" s="730"/>
      <c r="G2" s="730"/>
      <c r="H2" s="730"/>
      <c r="I2" s="730"/>
      <c r="J2" s="730"/>
    </row>
    <row r="3" spans="1:10" s="363" customFormat="1" ht="11.5">
      <c r="B3" s="730" t="s">
        <v>383</v>
      </c>
      <c r="C3" s="730"/>
      <c r="D3" s="730"/>
      <c r="E3" s="730"/>
      <c r="F3" s="730"/>
      <c r="G3" s="730"/>
      <c r="H3" s="730"/>
      <c r="I3" s="730"/>
      <c r="J3" s="730"/>
    </row>
    <row r="4" spans="1:10">
      <c r="A4" s="363"/>
      <c r="B4" s="731" t="s">
        <v>384</v>
      </c>
      <c r="C4" s="731"/>
      <c r="D4" s="731"/>
      <c r="E4" s="731"/>
      <c r="F4" s="731"/>
      <c r="G4" s="731"/>
      <c r="H4" s="731"/>
      <c r="I4" s="731"/>
      <c r="J4" s="731"/>
    </row>
    <row r="5" spans="1:10" s="363" customFormat="1" ht="11.5">
      <c r="B5" s="730" t="s">
        <v>9</v>
      </c>
      <c r="C5" s="730"/>
      <c r="D5" s="730"/>
      <c r="E5" s="730"/>
      <c r="F5" s="730"/>
      <c r="G5" s="730"/>
      <c r="H5" s="730"/>
      <c r="I5" s="730"/>
      <c r="J5" s="730"/>
    </row>
    <row r="7" spans="1:10" ht="18" customHeight="1">
      <c r="B7" s="228"/>
      <c r="C7" s="317"/>
      <c r="D7" s="317"/>
      <c r="E7" s="317"/>
      <c r="F7" s="317"/>
      <c r="G7" s="317"/>
      <c r="H7" s="362"/>
      <c r="I7" s="361" t="s">
        <v>295</v>
      </c>
      <c r="J7" s="360"/>
    </row>
    <row r="8" spans="1:10" ht="18" customHeight="1">
      <c r="B8" s="193"/>
      <c r="H8" s="291" t="s">
        <v>105</v>
      </c>
      <c r="I8" s="292">
        <v>43555</v>
      </c>
      <c r="J8" s="292">
        <v>43190</v>
      </c>
    </row>
    <row r="9" spans="1:10">
      <c r="B9" s="193"/>
      <c r="H9" s="193"/>
      <c r="I9" s="362"/>
      <c r="J9" s="362"/>
    </row>
    <row r="10" spans="1:10">
      <c r="B10" s="193"/>
      <c r="H10" s="193"/>
      <c r="I10" s="314"/>
      <c r="J10" s="314"/>
    </row>
    <row r="11" spans="1:10" ht="13">
      <c r="B11" s="559" t="s">
        <v>117</v>
      </c>
      <c r="C11" s="560"/>
      <c r="D11" s="560"/>
      <c r="E11" s="560"/>
      <c r="F11" s="560"/>
      <c r="G11" s="560"/>
      <c r="H11" s="342">
        <v>13</v>
      </c>
      <c r="I11" s="616">
        <v>23624139956</v>
      </c>
      <c r="J11" s="428">
        <v>24302541285</v>
      </c>
    </row>
    <row r="12" spans="1:10" ht="13">
      <c r="B12" s="559"/>
      <c r="C12" s="560"/>
      <c r="D12" s="560"/>
      <c r="E12" s="560"/>
      <c r="F12" s="560"/>
      <c r="G12" s="560"/>
      <c r="H12" s="342"/>
      <c r="I12" s="562"/>
      <c r="J12" s="520"/>
    </row>
    <row r="13" spans="1:10" ht="13">
      <c r="B13" s="561" t="s">
        <v>116</v>
      </c>
      <c r="C13" s="560"/>
      <c r="D13" s="560"/>
      <c r="E13" s="560"/>
      <c r="F13" s="560"/>
      <c r="G13" s="560"/>
      <c r="H13" s="342" t="s">
        <v>111</v>
      </c>
      <c r="I13" s="616">
        <v>-14243204518</v>
      </c>
      <c r="J13" s="428">
        <v>-14232800188</v>
      </c>
    </row>
    <row r="14" spans="1:10" ht="13">
      <c r="B14" s="559"/>
      <c r="C14" s="560"/>
      <c r="D14" s="560"/>
      <c r="E14" s="560"/>
      <c r="F14" s="560"/>
      <c r="G14" s="560"/>
      <c r="H14" s="342"/>
      <c r="I14" s="562"/>
      <c r="J14" s="520"/>
    </row>
    <row r="15" spans="1:10" ht="13">
      <c r="B15" s="728" t="s">
        <v>99</v>
      </c>
      <c r="C15" s="729"/>
      <c r="D15" s="318"/>
      <c r="E15" s="318"/>
      <c r="F15" s="318"/>
      <c r="G15" s="318"/>
      <c r="H15" s="342"/>
      <c r="I15" s="356">
        <f>I11+I13</f>
        <v>9380935438</v>
      </c>
      <c r="J15" s="620">
        <v>10069741097</v>
      </c>
    </row>
    <row r="16" spans="1:10" ht="13">
      <c r="B16" s="559"/>
      <c r="C16" s="560"/>
      <c r="D16" s="560"/>
      <c r="E16" s="560"/>
      <c r="F16" s="560"/>
      <c r="G16" s="560"/>
      <c r="H16" s="342"/>
      <c r="I16" s="562"/>
      <c r="J16" s="520"/>
    </row>
    <row r="17" spans="2:12" ht="13">
      <c r="B17" s="559" t="s">
        <v>115</v>
      </c>
      <c r="C17" s="560"/>
      <c r="D17" s="560"/>
      <c r="E17" s="560"/>
      <c r="F17" s="560"/>
      <c r="G17" s="560"/>
      <c r="H17" s="342">
        <v>14</v>
      </c>
      <c r="I17" s="616">
        <v>33774964</v>
      </c>
      <c r="J17" s="428">
        <v>170378094</v>
      </c>
    </row>
    <row r="18" spans="2:12" ht="13">
      <c r="B18" s="559"/>
      <c r="C18" s="560"/>
      <c r="D18" s="560"/>
      <c r="E18" s="560"/>
      <c r="F18" s="560"/>
      <c r="G18" s="560"/>
      <c r="H18" s="342"/>
      <c r="I18" s="562"/>
      <c r="J18" s="520"/>
    </row>
    <row r="19" spans="2:12" ht="13">
      <c r="B19" s="561" t="s">
        <v>114</v>
      </c>
      <c r="C19" s="560"/>
      <c r="D19" s="560"/>
      <c r="E19" s="560"/>
      <c r="F19" s="560"/>
      <c r="G19" s="560"/>
      <c r="H19" s="342" t="s">
        <v>112</v>
      </c>
      <c r="I19" s="315">
        <v>-4245327961</v>
      </c>
      <c r="J19" s="428">
        <v>-4212553761</v>
      </c>
    </row>
    <row r="20" spans="2:12" ht="13">
      <c r="B20" s="559"/>
      <c r="C20" s="560" t="s">
        <v>10</v>
      </c>
      <c r="D20" s="560"/>
      <c r="E20" s="560"/>
      <c r="F20" s="560"/>
      <c r="G20" s="560"/>
      <c r="H20" s="342"/>
      <c r="I20" s="562"/>
      <c r="J20" s="520"/>
    </row>
    <row r="21" spans="2:12" ht="13">
      <c r="B21" s="559" t="s">
        <v>113</v>
      </c>
      <c r="C21" s="560"/>
      <c r="D21" s="560"/>
      <c r="E21" s="560"/>
      <c r="F21" s="560"/>
      <c r="G21" s="560" t="s">
        <v>10</v>
      </c>
      <c r="H21" s="342" t="s">
        <v>112</v>
      </c>
      <c r="I21" s="616">
        <v>-1208070987</v>
      </c>
      <c r="J21" s="428">
        <v>-1120854534</v>
      </c>
    </row>
    <row r="22" spans="2:12" ht="13">
      <c r="B22" s="559"/>
      <c r="C22" s="560"/>
      <c r="D22" s="560"/>
      <c r="E22" s="560"/>
      <c r="F22" s="560"/>
      <c r="G22" s="560"/>
      <c r="H22" s="342"/>
      <c r="I22" s="562"/>
      <c r="J22" s="520"/>
    </row>
    <row r="23" spans="2:12" ht="13">
      <c r="B23" s="561" t="s">
        <v>342</v>
      </c>
      <c r="C23" s="560"/>
      <c r="D23" s="560"/>
      <c r="E23" s="560"/>
      <c r="F23" s="560"/>
      <c r="G23" s="560"/>
      <c r="H23" s="342" t="s">
        <v>112</v>
      </c>
      <c r="I23" s="315">
        <f>-374860584-6262643</f>
        <v>-381123227</v>
      </c>
      <c r="J23" s="428">
        <v>-555119251</v>
      </c>
    </row>
    <row r="24" spans="2:12" ht="13">
      <c r="B24" s="561"/>
      <c r="C24" s="560"/>
      <c r="D24" s="560"/>
      <c r="E24" s="560"/>
      <c r="F24" s="560"/>
      <c r="G24" s="560"/>
      <c r="H24" s="342"/>
      <c r="I24" s="617"/>
      <c r="J24" s="520"/>
    </row>
    <row r="25" spans="2:12" ht="13">
      <c r="B25" s="357" t="s">
        <v>405</v>
      </c>
      <c r="C25" s="318"/>
      <c r="D25" s="318"/>
      <c r="E25" s="318"/>
      <c r="F25" s="318"/>
      <c r="G25" s="318"/>
      <c r="H25" s="342"/>
      <c r="I25" s="356">
        <f>SUM(I15:I24)</f>
        <v>3580188227</v>
      </c>
      <c r="J25" s="620">
        <v>4351591645</v>
      </c>
    </row>
    <row r="26" spans="2:12" ht="13">
      <c r="B26" s="559"/>
      <c r="C26" s="560"/>
      <c r="D26" s="560"/>
      <c r="E26" s="560"/>
      <c r="F26" s="560"/>
      <c r="G26" s="560"/>
      <c r="H26" s="342"/>
      <c r="I26" s="562"/>
      <c r="J26" s="520"/>
      <c r="L26" s="394"/>
    </row>
    <row r="27" spans="2:12" ht="13">
      <c r="B27" s="559" t="s">
        <v>11</v>
      </c>
      <c r="C27" s="560"/>
      <c r="D27" s="560"/>
      <c r="E27" s="560"/>
      <c r="F27" s="560"/>
      <c r="G27" s="560"/>
      <c r="H27" s="342"/>
      <c r="I27" s="315">
        <v>-405904278</v>
      </c>
      <c r="J27" s="428">
        <v>-484110242</v>
      </c>
    </row>
    <row r="28" spans="2:12" ht="13">
      <c r="B28" s="193"/>
      <c r="H28" s="342"/>
      <c r="I28" s="358"/>
      <c r="J28" s="520"/>
    </row>
    <row r="29" spans="2:12" ht="12.75" hidden="1" customHeight="1">
      <c r="B29" s="193" t="s">
        <v>163</v>
      </c>
      <c r="H29" s="342"/>
      <c r="I29" s="359"/>
      <c r="J29" s="428"/>
      <c r="L29" s="394"/>
    </row>
    <row r="30" spans="2:12" ht="13">
      <c r="B30" s="193"/>
      <c r="H30" s="342"/>
      <c r="I30" s="618"/>
      <c r="J30" s="619"/>
    </row>
    <row r="31" spans="2:12" ht="13">
      <c r="B31" s="357" t="s">
        <v>103</v>
      </c>
      <c r="C31" s="318"/>
      <c r="D31" s="318"/>
      <c r="E31" s="318"/>
      <c r="F31" s="318"/>
      <c r="G31" s="318"/>
      <c r="H31" s="350"/>
      <c r="I31" s="356">
        <f>SUM(I25:I29)</f>
        <v>3174283949</v>
      </c>
      <c r="J31" s="356">
        <f>SUM(J25:J29)</f>
        <v>3867481403</v>
      </c>
      <c r="L31" s="394"/>
    </row>
    <row r="32" spans="2:12" ht="2.25" customHeight="1">
      <c r="B32" s="194"/>
      <c r="C32" s="192"/>
      <c r="D32" s="192"/>
      <c r="E32" s="192"/>
      <c r="F32" s="192"/>
      <c r="G32" s="192"/>
      <c r="H32" s="355"/>
      <c r="I32" s="194"/>
      <c r="J32" s="355"/>
    </row>
    <row r="33" spans="1:12" ht="7.5" customHeight="1"/>
    <row r="34" spans="1:12">
      <c r="I34" s="354"/>
      <c r="L34" s="394"/>
    </row>
    <row r="35" spans="1:12">
      <c r="I35" s="181"/>
      <c r="J35" s="197"/>
    </row>
    <row r="36" spans="1:12" ht="15" customHeight="1">
      <c r="I36" s="197"/>
    </row>
    <row r="37" spans="1:12" s="195" customFormat="1" ht="14.4" customHeight="1">
      <c r="B37" s="311" t="s">
        <v>93</v>
      </c>
    </row>
    <row r="38" spans="1:12" ht="15.5">
      <c r="A38" s="199"/>
    </row>
    <row r="43" spans="1:12" ht="13">
      <c r="A43" s="72" t="s">
        <v>145</v>
      </c>
      <c r="D43" s="725" t="s">
        <v>175</v>
      </c>
      <c r="E43" s="725"/>
      <c r="F43" s="725"/>
      <c r="G43" s="725"/>
      <c r="H43" s="725"/>
      <c r="I43" s="82" t="s">
        <v>148</v>
      </c>
      <c r="J43" s="204"/>
    </row>
    <row r="44" spans="1:12" ht="13">
      <c r="A44" s="72" t="s">
        <v>146</v>
      </c>
      <c r="E44" s="82" t="s">
        <v>137</v>
      </c>
      <c r="F44" s="72"/>
      <c r="I44" s="82" t="s">
        <v>122</v>
      </c>
      <c r="J44" s="353"/>
    </row>
    <row r="46" spans="1:12">
      <c r="A46" s="203"/>
    </row>
    <row r="48" spans="1:12">
      <c r="B48" s="75"/>
    </row>
  </sheetData>
  <mergeCells count="6">
    <mergeCell ref="B15:C15"/>
    <mergeCell ref="D43:H43"/>
    <mergeCell ref="B3:J3"/>
    <mergeCell ref="B2:J2"/>
    <mergeCell ref="B5:J5"/>
    <mergeCell ref="B4:J4"/>
  </mergeCells>
  <pageMargins left="0.78740157480314965" right="0.78740157480314965" top="1.9685039370078741" bottom="1.1811023622047245" header="0.51181102362204722" footer="1.1023622047244095"/>
  <pageSetup paperSize="9" scale="85" orientation="portrait" r:id="rId1"/>
  <headerFooter alignWithMargins="0">
    <oddFooter>&amp;C3</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J41"/>
  <sheetViews>
    <sheetView showGridLines="0" zoomScale="85" zoomScaleNormal="85" workbookViewId="0">
      <selection activeCell="F27" sqref="F27"/>
    </sheetView>
  </sheetViews>
  <sheetFormatPr defaultColWidth="14" defaultRowHeight="12.5"/>
  <cols>
    <col min="1" max="1" width="27.90625" style="364" customWidth="1"/>
    <col min="2" max="2" width="14.6328125" style="364" customWidth="1"/>
    <col min="3" max="3" width="14" style="364" customWidth="1"/>
    <col min="4" max="4" width="14.6328125" style="364" bestFit="1" customWidth="1"/>
    <col min="5" max="5" width="14.90625" style="364" customWidth="1"/>
    <col min="6" max="6" width="15.08984375" style="364" customWidth="1"/>
    <col min="7" max="7" width="15.54296875" style="364" customWidth="1"/>
    <col min="8" max="8" width="15.54296875" style="191" customWidth="1"/>
    <col min="9" max="9" width="21" style="191" bestFit="1" customWidth="1"/>
    <col min="10" max="16384" width="14" style="191"/>
  </cols>
  <sheetData>
    <row r="1" spans="1:10" s="349" customFormat="1" ht="15.5">
      <c r="A1" s="735" t="s">
        <v>129</v>
      </c>
      <c r="B1" s="735"/>
      <c r="C1" s="735"/>
      <c r="D1" s="735"/>
      <c r="E1" s="735"/>
      <c r="F1" s="735"/>
      <c r="G1" s="735"/>
      <c r="H1" s="735"/>
    </row>
    <row r="2" spans="1:10" ht="13">
      <c r="A2" s="736" t="s">
        <v>386</v>
      </c>
      <c r="B2" s="736"/>
      <c r="C2" s="736"/>
      <c r="D2" s="736"/>
      <c r="E2" s="736"/>
      <c r="F2" s="736"/>
      <c r="G2" s="736"/>
      <c r="H2" s="736"/>
      <c r="I2" s="417"/>
    </row>
    <row r="3" spans="1:10" ht="13">
      <c r="A3" s="736" t="s">
        <v>384</v>
      </c>
      <c r="B3" s="736"/>
      <c r="C3" s="736"/>
      <c r="D3" s="736"/>
      <c r="E3" s="736"/>
      <c r="F3" s="736"/>
      <c r="G3" s="736"/>
      <c r="H3" s="736"/>
      <c r="I3" s="417"/>
    </row>
    <row r="4" spans="1:10" ht="13">
      <c r="A4" s="737" t="s">
        <v>344</v>
      </c>
      <c r="B4" s="737"/>
      <c r="C4" s="737"/>
      <c r="D4" s="737"/>
      <c r="E4" s="737"/>
      <c r="F4" s="737"/>
      <c r="G4" s="737"/>
      <c r="H4" s="737"/>
      <c r="I4" s="366"/>
      <c r="J4" s="366"/>
    </row>
    <row r="6" spans="1:10" s="318" customFormat="1" ht="14.4" customHeight="1">
      <c r="A6" s="738" t="s">
        <v>12</v>
      </c>
      <c r="B6" s="742" t="s">
        <v>180</v>
      </c>
      <c r="C6" s="732" t="s">
        <v>13</v>
      </c>
      <c r="D6" s="733"/>
      <c r="E6" s="734"/>
      <c r="F6" s="385"/>
      <c r="G6" s="740" t="s">
        <v>385</v>
      </c>
      <c r="H6" s="740" t="s">
        <v>390</v>
      </c>
    </row>
    <row r="7" spans="1:10" s="318" customFormat="1" ht="27" customHeight="1">
      <c r="A7" s="739"/>
      <c r="B7" s="743"/>
      <c r="C7" s="381" t="s">
        <v>121</v>
      </c>
      <c r="D7" s="381" t="s">
        <v>94</v>
      </c>
      <c r="E7" s="381" t="s">
        <v>153</v>
      </c>
      <c r="F7" s="381" t="s">
        <v>85</v>
      </c>
      <c r="G7" s="741"/>
      <c r="H7" s="741"/>
      <c r="J7" s="380"/>
    </row>
    <row r="8" spans="1:10">
      <c r="A8" s="379"/>
      <c r="B8" s="378"/>
      <c r="C8" s="378"/>
      <c r="D8" s="378"/>
      <c r="E8" s="378"/>
      <c r="F8" s="378"/>
      <c r="G8" s="378"/>
      <c r="H8" s="378"/>
    </row>
    <row r="9" spans="1:10">
      <c r="A9" s="376" t="s">
        <v>197</v>
      </c>
      <c r="B9" s="377">
        <v>60000000000</v>
      </c>
      <c r="C9" s="377">
        <v>7074522751</v>
      </c>
      <c r="D9" s="377">
        <v>9184585852</v>
      </c>
      <c r="E9" s="377">
        <v>25735646553</v>
      </c>
      <c r="F9" s="377">
        <v>13062421225</v>
      </c>
      <c r="G9" s="375">
        <v>115057176381</v>
      </c>
      <c r="H9" s="375">
        <v>103304752919</v>
      </c>
    </row>
    <row r="10" spans="1:10">
      <c r="A10" s="374"/>
      <c r="B10" s="374"/>
      <c r="C10" s="374"/>
      <c r="D10" s="374"/>
      <c r="E10" s="374"/>
      <c r="F10" s="374"/>
      <c r="G10" s="374"/>
      <c r="H10" s="374"/>
    </row>
    <row r="11" spans="1:10" ht="12.75" hidden="1" customHeight="1">
      <c r="A11" s="374" t="s">
        <v>130</v>
      </c>
      <c r="B11" s="374">
        <v>0</v>
      </c>
      <c r="C11" s="374">
        <v>0</v>
      </c>
      <c r="D11" s="374">
        <v>0</v>
      </c>
      <c r="E11" s="374">
        <v>0</v>
      </c>
      <c r="F11" s="374">
        <v>0</v>
      </c>
      <c r="G11" s="374">
        <f>SUM(B11:F11)</f>
        <v>0</v>
      </c>
      <c r="H11" s="374">
        <v>0</v>
      </c>
    </row>
    <row r="12" spans="1:10" ht="12.75" hidden="1" customHeight="1">
      <c r="A12" s="374"/>
      <c r="B12" s="374"/>
      <c r="C12" s="374"/>
      <c r="D12" s="374"/>
      <c r="E12" s="374"/>
      <c r="F12" s="374"/>
      <c r="G12" s="374"/>
      <c r="H12" s="374"/>
    </row>
    <row r="13" spans="1:10" hidden="1">
      <c r="A13" s="374" t="s">
        <v>131</v>
      </c>
      <c r="B13" s="374">
        <v>0</v>
      </c>
      <c r="C13" s="374">
        <v>0</v>
      </c>
      <c r="D13" s="374">
        <v>0</v>
      </c>
      <c r="E13" s="374">
        <v>0</v>
      </c>
      <c r="F13" s="374">
        <v>0</v>
      </c>
      <c r="G13" s="374">
        <f>SUM(B13:F13)</f>
        <v>0</v>
      </c>
      <c r="H13" s="374">
        <v>0</v>
      </c>
    </row>
    <row r="14" spans="1:10" hidden="1">
      <c r="A14" s="374"/>
      <c r="B14" s="374"/>
      <c r="C14" s="374"/>
      <c r="D14" s="374"/>
      <c r="E14" s="374"/>
      <c r="F14" s="374"/>
      <c r="G14" s="374"/>
      <c r="H14" s="374"/>
      <c r="I14" s="368"/>
    </row>
    <row r="15" spans="1:10" hidden="1">
      <c r="A15" s="374" t="s">
        <v>132</v>
      </c>
      <c r="B15" s="374">
        <v>0</v>
      </c>
      <c r="C15" s="374">
        <v>0</v>
      </c>
      <c r="D15" s="374">
        <v>0</v>
      </c>
      <c r="E15" s="374">
        <v>0</v>
      </c>
      <c r="F15" s="374">
        <v>0</v>
      </c>
      <c r="G15" s="374">
        <f>SUM(B15:F15)</f>
        <v>0</v>
      </c>
      <c r="H15" s="374">
        <v>0</v>
      </c>
    </row>
    <row r="16" spans="1:10" hidden="1">
      <c r="A16" s="374"/>
      <c r="B16" s="374"/>
      <c r="C16" s="374"/>
      <c r="D16" s="374"/>
      <c r="E16" s="374"/>
      <c r="F16" s="374"/>
      <c r="G16" s="374"/>
      <c r="H16" s="374"/>
      <c r="I16" s="368"/>
    </row>
    <row r="17" spans="1:10">
      <c r="A17" s="374" t="s">
        <v>345</v>
      </c>
      <c r="B17" s="374">
        <v>0</v>
      </c>
      <c r="C17" s="374">
        <v>0</v>
      </c>
      <c r="D17" s="374">
        <v>0</v>
      </c>
      <c r="E17" s="374">
        <v>0</v>
      </c>
      <c r="F17" s="374">
        <v>-3900000000</v>
      </c>
      <c r="G17" s="374">
        <f>SUM(B17:F17)</f>
        <v>-3900000000</v>
      </c>
      <c r="H17" s="374">
        <v>-3300000000</v>
      </c>
    </row>
    <row r="18" spans="1:10">
      <c r="A18" s="374"/>
      <c r="B18" s="374"/>
      <c r="C18" s="374"/>
      <c r="D18" s="374"/>
      <c r="E18" s="374"/>
      <c r="F18" s="374"/>
      <c r="G18" s="374"/>
      <c r="H18" s="374"/>
      <c r="I18" s="368"/>
    </row>
    <row r="19" spans="1:10">
      <c r="A19" s="374" t="s">
        <v>133</v>
      </c>
      <c r="B19" s="374">
        <v>0</v>
      </c>
      <c r="C19" s="374">
        <f>7074522751-C9</f>
        <v>0</v>
      </c>
      <c r="D19" s="374">
        <v>0</v>
      </c>
      <c r="E19" s="374">
        <v>0</v>
      </c>
      <c r="F19" s="374"/>
      <c r="G19" s="374">
        <f>SUM(B19:F19)</f>
        <v>0</v>
      </c>
      <c r="H19" s="374"/>
    </row>
    <row r="20" spans="1:10">
      <c r="A20" s="374"/>
      <c r="B20" s="374"/>
      <c r="C20" s="374"/>
      <c r="D20" s="374"/>
      <c r="E20" s="375"/>
      <c r="F20" s="374"/>
      <c r="G20" s="374"/>
      <c r="H20" s="374"/>
    </row>
    <row r="21" spans="1:10">
      <c r="A21" s="374" t="s">
        <v>154</v>
      </c>
      <c r="B21" s="374">
        <v>0</v>
      </c>
      <c r="C21" s="374">
        <v>0</v>
      </c>
      <c r="D21" s="374">
        <v>0</v>
      </c>
      <c r="E21" s="375">
        <f>34898067778-E9</f>
        <v>9162421225</v>
      </c>
      <c r="F21" s="374">
        <f>-E21</f>
        <v>-9162421225</v>
      </c>
      <c r="G21" s="374">
        <v>0</v>
      </c>
      <c r="H21" s="374">
        <v>0</v>
      </c>
    </row>
    <row r="22" spans="1:10">
      <c r="A22" s="374"/>
      <c r="B22" s="374"/>
      <c r="C22" s="374"/>
      <c r="D22" s="374"/>
      <c r="E22" s="375"/>
      <c r="F22" s="374"/>
      <c r="G22" s="374"/>
      <c r="H22" s="374"/>
      <c r="J22" s="368"/>
    </row>
    <row r="23" spans="1:10">
      <c r="A23" s="374" t="s">
        <v>134</v>
      </c>
      <c r="B23" s="374">
        <v>0</v>
      </c>
      <c r="C23" s="374">
        <v>0</v>
      </c>
      <c r="D23" s="374">
        <f>9500264833-D9</f>
        <v>315678981</v>
      </c>
      <c r="E23" s="374">
        <v>0</v>
      </c>
      <c r="F23" s="374"/>
      <c r="G23" s="374">
        <f>SUM(B23:F23)</f>
        <v>315678981</v>
      </c>
      <c r="H23" s="502">
        <v>410365404</v>
      </c>
      <c r="I23" s="376"/>
      <c r="J23" s="368"/>
    </row>
    <row r="24" spans="1:10">
      <c r="A24" s="374"/>
      <c r="B24" s="374"/>
      <c r="C24" s="374"/>
      <c r="D24" s="374"/>
      <c r="E24" s="375"/>
      <c r="F24" s="374"/>
      <c r="G24" s="374"/>
      <c r="H24" s="502"/>
      <c r="J24" s="368"/>
    </row>
    <row r="25" spans="1:10" hidden="1">
      <c r="A25" s="374" t="s">
        <v>168</v>
      </c>
      <c r="B25" s="374">
        <v>0</v>
      </c>
      <c r="C25" s="374">
        <v>0</v>
      </c>
      <c r="D25" s="374">
        <v>0</v>
      </c>
      <c r="E25" s="375">
        <v>0</v>
      </c>
      <c r="F25" s="374">
        <v>0</v>
      </c>
      <c r="G25" s="374">
        <v>0</v>
      </c>
      <c r="H25" s="502">
        <v>0</v>
      </c>
      <c r="J25" s="368"/>
    </row>
    <row r="26" spans="1:10" hidden="1">
      <c r="A26" s="374"/>
      <c r="B26" s="374"/>
      <c r="C26" s="374"/>
      <c r="D26" s="374"/>
      <c r="E26" s="375"/>
      <c r="F26" s="374"/>
      <c r="G26" s="374"/>
      <c r="H26" s="502"/>
      <c r="J26" s="368"/>
    </row>
    <row r="27" spans="1:10">
      <c r="A27" s="374" t="s">
        <v>135</v>
      </c>
      <c r="B27" s="374">
        <v>0</v>
      </c>
      <c r="C27" s="374">
        <v>0</v>
      </c>
      <c r="D27" s="374">
        <v>0</v>
      </c>
      <c r="E27" s="375">
        <v>0</v>
      </c>
      <c r="F27" s="374">
        <f>+ER!I31</f>
        <v>3174283949</v>
      </c>
      <c r="G27" s="374">
        <f>SUM(B27:F27)</f>
        <v>3174283949</v>
      </c>
      <c r="H27" s="502">
        <v>3867481403</v>
      </c>
      <c r="J27" s="368"/>
    </row>
    <row r="28" spans="1:10">
      <c r="A28" s="373"/>
      <c r="B28" s="373"/>
      <c r="C28" s="373"/>
      <c r="D28" s="373"/>
      <c r="E28" s="373"/>
      <c r="F28" s="374"/>
      <c r="G28" s="373"/>
      <c r="H28" s="373"/>
      <c r="J28" s="368"/>
    </row>
    <row r="29" spans="1:10" s="370" customFormat="1" ht="24" customHeight="1">
      <c r="A29" s="190" t="s">
        <v>346</v>
      </c>
      <c r="B29" s="190">
        <f t="shared" ref="B29:G29" si="0">SUM(B9:B27)</f>
        <v>60000000000</v>
      </c>
      <c r="C29" s="190">
        <f t="shared" si="0"/>
        <v>7074522751</v>
      </c>
      <c r="D29" s="190">
        <f t="shared" si="0"/>
        <v>9500264833</v>
      </c>
      <c r="E29" s="190">
        <f t="shared" si="0"/>
        <v>34898067778</v>
      </c>
      <c r="F29" s="190">
        <f t="shared" si="0"/>
        <v>3174283949</v>
      </c>
      <c r="G29" s="190">
        <f t="shared" si="0"/>
        <v>114647139311</v>
      </c>
      <c r="H29" s="504">
        <v>0</v>
      </c>
      <c r="I29" s="372"/>
      <c r="J29" s="372"/>
    </row>
    <row r="30" spans="1:10" s="370" customFormat="1" ht="24" customHeight="1">
      <c r="A30" s="190" t="s">
        <v>343</v>
      </c>
      <c r="B30" s="190">
        <f>+B9</f>
        <v>60000000000</v>
      </c>
      <c r="C30" s="190">
        <f>+C9</f>
        <v>7074522751</v>
      </c>
      <c r="D30" s="190">
        <f>+D9</f>
        <v>9184585852</v>
      </c>
      <c r="E30" s="190">
        <f>+E9</f>
        <v>25735646553</v>
      </c>
      <c r="F30" s="190">
        <f>+F9</f>
        <v>13062421225</v>
      </c>
      <c r="G30" s="190">
        <v>0</v>
      </c>
      <c r="H30" s="190">
        <f>SUM(H9:H27)</f>
        <v>104282599726</v>
      </c>
      <c r="I30" s="371"/>
      <c r="J30" s="371"/>
    </row>
    <row r="31" spans="1:10">
      <c r="A31" s="369"/>
      <c r="B31" s="369"/>
      <c r="C31" s="369"/>
      <c r="D31" s="369"/>
      <c r="E31" s="369"/>
      <c r="F31" s="369"/>
      <c r="G31" s="424"/>
      <c r="H31" s="368"/>
    </row>
    <row r="32" spans="1:10">
      <c r="H32" s="368"/>
    </row>
    <row r="33" spans="1:7">
      <c r="A33" s="316" t="s">
        <v>93</v>
      </c>
    </row>
    <row r="34" spans="1:7" ht="15.5">
      <c r="A34" s="367"/>
      <c r="B34" s="367"/>
      <c r="C34" s="367"/>
      <c r="D34" s="367"/>
      <c r="E34" s="367"/>
      <c r="F34" s="367"/>
      <c r="G34" s="367"/>
    </row>
    <row r="35" spans="1:7" ht="13">
      <c r="A35" s="365"/>
      <c r="C35" s="72"/>
      <c r="D35" s="72"/>
      <c r="E35" s="72"/>
      <c r="F35" s="365"/>
      <c r="G35" s="365"/>
    </row>
    <row r="36" spans="1:7" ht="13">
      <c r="A36" s="365"/>
      <c r="D36" s="72"/>
      <c r="E36" s="191"/>
      <c r="F36" s="365"/>
      <c r="G36" s="365"/>
    </row>
    <row r="37" spans="1:7">
      <c r="A37" s="365"/>
      <c r="B37" s="365"/>
      <c r="C37" s="366"/>
      <c r="D37" s="191"/>
      <c r="E37" s="191"/>
      <c r="F37" s="365"/>
      <c r="G37" s="365"/>
    </row>
    <row r="38" spans="1:7" ht="14.5">
      <c r="A38" s="72" t="s">
        <v>145</v>
      </c>
      <c r="B38" s="107"/>
      <c r="C38" s="72" t="s">
        <v>175</v>
      </c>
      <c r="E38" s="82" t="s">
        <v>148</v>
      </c>
      <c r="G38" s="204"/>
    </row>
    <row r="39" spans="1:7" ht="14.5">
      <c r="A39" s="72" t="s">
        <v>146</v>
      </c>
      <c r="B39" s="107"/>
      <c r="C39" s="82" t="s">
        <v>137</v>
      </c>
      <c r="E39" s="82" t="s">
        <v>149</v>
      </c>
      <c r="G39" s="353"/>
    </row>
    <row r="41" spans="1:7">
      <c r="A41" s="203"/>
      <c r="B41" s="191"/>
      <c r="C41" s="191"/>
      <c r="D41" s="191"/>
      <c r="E41" s="191"/>
      <c r="F41" s="191"/>
      <c r="G41" s="191"/>
    </row>
  </sheetData>
  <mergeCells count="9">
    <mergeCell ref="C6:E6"/>
    <mergeCell ref="A1:H1"/>
    <mergeCell ref="A2:H2"/>
    <mergeCell ref="A4:H4"/>
    <mergeCell ref="A6:A7"/>
    <mergeCell ref="G6:G7"/>
    <mergeCell ref="H6:H7"/>
    <mergeCell ref="B6:B7"/>
    <mergeCell ref="A3:H3"/>
  </mergeCells>
  <printOptions gridLinesSet="0"/>
  <pageMargins left="0.9055118110236221" right="1.6535433070866143" top="0.98425196850393704" bottom="1.1811023622047245" header="0.47244094488188981" footer="1.1023622047244095"/>
  <pageSetup scale="83" fitToHeight="0" orientation="landscape" r:id="rId1"/>
  <headerFooter alignWithMargins="0">
    <oddFooter xml:space="preserve">&amp;C4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U63"/>
  <sheetViews>
    <sheetView zoomScaleNormal="100" workbookViewId="0">
      <selection activeCell="C29" sqref="C29"/>
    </sheetView>
  </sheetViews>
  <sheetFormatPr defaultColWidth="11.453125" defaultRowHeight="12.5"/>
  <cols>
    <col min="1" max="1" width="2.6328125" style="436" customWidth="1"/>
    <col min="2" max="2" width="1" style="436" customWidth="1"/>
    <col min="3" max="3" width="4.453125" style="436" customWidth="1"/>
    <col min="4" max="4" width="37.90625" style="436" customWidth="1"/>
    <col min="5" max="5" width="20" style="436" customWidth="1"/>
    <col min="6" max="6" width="11.90625" style="436" customWidth="1"/>
    <col min="7" max="7" width="18.453125" style="531" bestFit="1" customWidth="1"/>
    <col min="8" max="8" width="3.453125" style="460" customWidth="1"/>
    <col min="9" max="9" width="15.90625" style="460" customWidth="1"/>
    <col min="10" max="10" width="14.08984375" style="436" hidden="1" customWidth="1"/>
    <col min="11" max="11" width="14" style="436" hidden="1" customWidth="1"/>
    <col min="12" max="12" width="0.54296875" style="456" hidden="1" customWidth="1"/>
    <col min="13" max="13" width="4.08984375" style="436" customWidth="1"/>
    <col min="14" max="14" width="18.453125" style="436" bestFit="1" customWidth="1"/>
    <col min="15" max="15" width="16.453125" style="436" bestFit="1" customWidth="1"/>
    <col min="16" max="16" width="17.453125" style="436" bestFit="1" customWidth="1"/>
    <col min="17" max="18" width="18.453125" style="436" bestFit="1" customWidth="1"/>
    <col min="19" max="19" width="18.36328125" style="436" customWidth="1"/>
    <col min="20" max="20" width="17.453125" style="436" customWidth="1"/>
    <col min="21" max="16384" width="11.453125" style="436"/>
  </cols>
  <sheetData>
    <row r="2" spans="2:21" ht="18">
      <c r="D2" s="746" t="s">
        <v>352</v>
      </c>
      <c r="E2" s="746"/>
      <c r="F2" s="746"/>
      <c r="G2" s="746"/>
      <c r="H2" s="746"/>
      <c r="I2" s="746"/>
      <c r="J2" s="746"/>
      <c r="K2" s="455"/>
    </row>
    <row r="3" spans="2:21" ht="5.25" customHeight="1">
      <c r="D3" s="454"/>
      <c r="E3" s="454"/>
      <c r="F3" s="454"/>
      <c r="G3" s="454"/>
      <c r="H3" s="454"/>
      <c r="I3" s="454"/>
      <c r="J3" s="454"/>
      <c r="K3" s="455"/>
    </row>
    <row r="4" spans="2:21" ht="5.25" customHeight="1">
      <c r="D4" s="451"/>
      <c r="E4" s="451"/>
      <c r="F4" s="451"/>
      <c r="G4" s="526"/>
      <c r="H4" s="451"/>
      <c r="I4" s="451"/>
      <c r="J4" s="457"/>
      <c r="K4" s="455"/>
    </row>
    <row r="5" spans="2:21" ht="13">
      <c r="D5" s="736" t="s">
        <v>399</v>
      </c>
      <c r="E5" s="736"/>
      <c r="F5" s="736"/>
      <c r="G5" s="736"/>
      <c r="H5" s="736"/>
      <c r="I5" s="736"/>
      <c r="J5" s="457"/>
      <c r="K5" s="455"/>
    </row>
    <row r="6" spans="2:21" ht="13">
      <c r="D6" s="747" t="s">
        <v>384</v>
      </c>
      <c r="E6" s="747"/>
      <c r="F6" s="747"/>
      <c r="G6" s="747"/>
      <c r="H6" s="747"/>
      <c r="I6" s="747"/>
      <c r="J6" s="457"/>
      <c r="K6" s="455"/>
    </row>
    <row r="7" spans="2:21" s="443" customFormat="1" ht="13">
      <c r="B7" s="444"/>
      <c r="C7" s="444"/>
      <c r="D7" s="747" t="s">
        <v>9</v>
      </c>
      <c r="E7" s="747"/>
      <c r="F7" s="747"/>
      <c r="G7" s="747"/>
      <c r="H7" s="747"/>
      <c r="I7" s="747"/>
      <c r="J7" s="457"/>
      <c r="K7" s="458"/>
      <c r="L7" s="459"/>
    </row>
    <row r="8" spans="2:21" ht="9.75" customHeight="1">
      <c r="I8" s="461"/>
      <c r="J8" s="456"/>
      <c r="K8" s="456"/>
    </row>
    <row r="9" spans="2:21" ht="14">
      <c r="B9" s="438"/>
      <c r="C9" s="462"/>
      <c r="D9" s="439"/>
      <c r="E9" s="439"/>
      <c r="F9" s="439"/>
      <c r="G9" s="532"/>
      <c r="H9" s="463"/>
      <c r="I9" s="463"/>
      <c r="J9" s="465"/>
      <c r="K9" s="465"/>
      <c r="L9" s="465"/>
      <c r="M9" s="442"/>
    </row>
    <row r="10" spans="2:21" ht="14">
      <c r="B10" s="440"/>
      <c r="C10" s="466"/>
      <c r="D10" s="441"/>
      <c r="E10" s="441"/>
      <c r="F10" s="441"/>
      <c r="G10" s="533"/>
      <c r="H10" s="464"/>
      <c r="I10" s="464"/>
      <c r="J10" s="467"/>
      <c r="K10" s="467"/>
      <c r="L10" s="467"/>
      <c r="M10" s="468"/>
    </row>
    <row r="11" spans="2:21" ht="14">
      <c r="B11" s="440"/>
      <c r="C11" s="466" t="s">
        <v>353</v>
      </c>
      <c r="D11" s="441"/>
      <c r="E11" s="441"/>
      <c r="F11" s="226" t="s">
        <v>400</v>
      </c>
      <c r="G11" s="533" t="s">
        <v>397</v>
      </c>
      <c r="H11" s="464"/>
      <c r="I11" s="533" t="s">
        <v>397</v>
      </c>
      <c r="J11" s="467"/>
      <c r="K11" s="467"/>
      <c r="L11" s="467"/>
      <c r="M11" s="468"/>
    </row>
    <row r="12" spans="2:21" ht="13">
      <c r="B12" s="440"/>
      <c r="C12" s="441"/>
      <c r="D12" s="469"/>
      <c r="E12" s="469"/>
      <c r="F12" s="469"/>
      <c r="G12" s="534"/>
      <c r="H12" s="470"/>
      <c r="I12" s="470"/>
      <c r="J12" s="471" t="s">
        <v>354</v>
      </c>
      <c r="K12" s="471" t="s">
        <v>355</v>
      </c>
      <c r="L12" s="472" t="s">
        <v>355</v>
      </c>
      <c r="M12" s="468"/>
    </row>
    <row r="13" spans="2:21" ht="13.25" customHeight="1">
      <c r="B13" s="440"/>
      <c r="C13" s="441"/>
      <c r="D13" s="446" t="s">
        <v>356</v>
      </c>
      <c r="E13" s="469"/>
      <c r="F13" s="469"/>
      <c r="G13" s="540">
        <f>+'[1]PLANILLA 31-12-18'!K39</f>
        <v>25745601531</v>
      </c>
      <c r="H13" s="541"/>
      <c r="I13" s="541">
        <v>18997779176</v>
      </c>
      <c r="J13" s="467" t="e">
        <f>'[2]Balances '!#REF!</f>
        <v>#REF!</v>
      </c>
      <c r="K13" s="467" t="e">
        <f>+'[2]Balances '!#REF!</f>
        <v>#REF!</v>
      </c>
      <c r="L13" s="467" t="e">
        <f>'[2]Balances '!#REF!</f>
        <v>#REF!</v>
      </c>
      <c r="M13" s="473"/>
      <c r="N13" s="456"/>
      <c r="O13" s="456"/>
      <c r="P13" s="400"/>
      <c r="Q13" s="400"/>
      <c r="R13" s="474"/>
      <c r="S13" s="456"/>
      <c r="T13" s="475"/>
      <c r="U13" s="475"/>
    </row>
    <row r="14" spans="2:21" ht="13.25" customHeight="1">
      <c r="B14" s="440"/>
      <c r="C14" s="441"/>
      <c r="D14" s="446" t="s">
        <v>357</v>
      </c>
      <c r="E14" s="469"/>
      <c r="F14" s="469"/>
      <c r="G14" s="540">
        <f>-'[1]PLANILLA 31-12-18'!L42-'[1]PLANILLA 31-12-18'!L43-'[1]PLANILLA 31-12-18'!L45-'[1]PLANILLA 31-12-18'!L46-'[1]PLANILLA 31-12-18'!L49-'[1]PLANILLA 31-12-18'!L51-'[1]PLANILLA 31-12-18'!L56</f>
        <v>-14941037564</v>
      </c>
      <c r="H14" s="541"/>
      <c r="I14" s="541">
        <v>-15757861450</v>
      </c>
      <c r="J14" s="467" t="e">
        <f>'[2]Balances '!#REF!</f>
        <v>#REF!</v>
      </c>
      <c r="K14" s="467" t="e">
        <f>+'[2]Balances '!#REF!</f>
        <v>#REF!</v>
      </c>
      <c r="L14" s="467" t="e">
        <f>'[2]Balances '!#REF!</f>
        <v>#REF!</v>
      </c>
      <c r="M14" s="473"/>
      <c r="N14" s="456"/>
      <c r="P14" s="400"/>
      <c r="Q14" s="400"/>
      <c r="R14" s="400"/>
      <c r="S14" s="475"/>
      <c r="T14" s="475"/>
      <c r="U14" s="475"/>
    </row>
    <row r="15" spans="2:21" ht="13.25" customHeight="1">
      <c r="B15" s="440"/>
      <c r="C15" s="441"/>
      <c r="D15" s="446" t="s">
        <v>358</v>
      </c>
      <c r="E15" s="469"/>
      <c r="F15" s="469"/>
      <c r="G15" s="540">
        <f>-'[1]PLANILLA 31-12-18'!L44</f>
        <v>-2258554673</v>
      </c>
      <c r="H15" s="541"/>
      <c r="I15" s="541">
        <v>-2619789714</v>
      </c>
      <c r="J15" s="467"/>
      <c r="K15" s="467"/>
      <c r="L15" s="467"/>
      <c r="M15" s="473"/>
      <c r="N15" s="456"/>
      <c r="P15" s="400"/>
      <c r="Q15" s="400"/>
      <c r="R15" s="400"/>
      <c r="S15" s="475"/>
      <c r="T15" s="475"/>
      <c r="U15" s="475"/>
    </row>
    <row r="16" spans="2:21" ht="13.25" customHeight="1">
      <c r="B16" s="440"/>
      <c r="C16" s="441"/>
      <c r="D16" s="446" t="s">
        <v>359</v>
      </c>
      <c r="E16" s="469"/>
      <c r="F16" s="469"/>
      <c r="G16" s="540">
        <f>-'[1]PLANILLA 31-12-18'!L47-'[1]PLANILLA 31-12-18'!L48-'[1]PLANILLA 31-12-18'!L50-'[1]PLANILLA 31-12-18'!L56+'[1]PLANILLA 31-12-18'!K40+'[1]PLANILLA 31-12-18'!L56</f>
        <v>-369003502</v>
      </c>
      <c r="H16" s="541"/>
      <c r="I16" s="541">
        <v>79322828</v>
      </c>
      <c r="J16" s="467"/>
      <c r="K16" s="467"/>
      <c r="L16" s="467"/>
      <c r="M16" s="473"/>
      <c r="N16" s="456"/>
      <c r="P16" s="400"/>
      <c r="Q16" s="400"/>
      <c r="R16" s="400"/>
      <c r="S16" s="475"/>
      <c r="T16" s="475"/>
      <c r="U16" s="475"/>
    </row>
    <row r="17" spans="2:21" ht="13">
      <c r="B17" s="440"/>
      <c r="C17" s="441"/>
      <c r="D17" s="446" t="s">
        <v>360</v>
      </c>
      <c r="E17" s="469"/>
      <c r="F17" s="469"/>
      <c r="G17" s="542">
        <f>-'[1]PLANILLA 31-12-18'!L57</f>
        <v>-90066849</v>
      </c>
      <c r="H17" s="541"/>
      <c r="I17" s="543">
        <v>0</v>
      </c>
      <c r="J17" s="467" t="e">
        <f>'[2]Balances '!#REF!</f>
        <v>#REF!</v>
      </c>
      <c r="K17" s="467" t="e">
        <f>+'[2]Balances '!#REF!</f>
        <v>#REF!</v>
      </c>
      <c r="L17" s="467" t="e">
        <f>'[2]Balances '!#REF!</f>
        <v>#REF!</v>
      </c>
      <c r="M17" s="473"/>
      <c r="N17" s="456"/>
      <c r="P17" s="400"/>
      <c r="Q17" s="400"/>
      <c r="R17" s="400"/>
      <c r="S17" s="475"/>
      <c r="T17" s="475"/>
      <c r="U17" s="475"/>
    </row>
    <row r="18" spans="2:21" ht="13.25" customHeight="1">
      <c r="B18" s="440"/>
      <c r="C18" s="498" t="s">
        <v>361</v>
      </c>
      <c r="D18" s="441"/>
      <c r="E18" s="441"/>
      <c r="F18" s="441"/>
      <c r="G18" s="545">
        <f>SUM(G13:G17)</f>
        <v>8086938943</v>
      </c>
      <c r="H18" s="544"/>
      <c r="I18" s="545">
        <f>SUM(I13:I17)</f>
        <v>699450840</v>
      </c>
      <c r="J18" s="499" t="e">
        <f>SUM(J13:J17)</f>
        <v>#REF!</v>
      </c>
      <c r="K18" s="499" t="e">
        <f>SUM(K13:K17)</f>
        <v>#REF!</v>
      </c>
      <c r="L18" s="500" t="e">
        <f>SUM(L13:L17)</f>
        <v>#REF!</v>
      </c>
      <c r="M18" s="477"/>
      <c r="N18" s="602"/>
      <c r="Q18" s="400"/>
      <c r="R18" s="400"/>
      <c r="S18" s="603"/>
      <c r="T18" s="456"/>
      <c r="U18" s="475"/>
    </row>
    <row r="19" spans="2:21" ht="6.75" customHeight="1">
      <c r="B19" s="440"/>
      <c r="C19" s="441"/>
      <c r="D19" s="469"/>
      <c r="E19" s="469"/>
      <c r="F19" s="469"/>
      <c r="G19" s="540"/>
      <c r="H19" s="541"/>
      <c r="I19" s="541"/>
      <c r="J19" s="467"/>
      <c r="K19" s="467"/>
      <c r="L19" s="467"/>
      <c r="M19" s="478"/>
      <c r="Q19" s="400"/>
      <c r="R19" s="400"/>
      <c r="S19" s="603"/>
      <c r="T19" s="456"/>
      <c r="U19" s="475"/>
    </row>
    <row r="20" spans="2:21" ht="14">
      <c r="B20" s="440"/>
      <c r="C20" s="466" t="s">
        <v>362</v>
      </c>
      <c r="D20" s="441"/>
      <c r="E20" s="441"/>
      <c r="F20" s="441"/>
      <c r="G20" s="540" t="s">
        <v>10</v>
      </c>
      <c r="H20" s="541"/>
      <c r="I20" s="541" t="s">
        <v>10</v>
      </c>
      <c r="J20" s="467"/>
      <c r="K20" s="467"/>
      <c r="L20" s="467"/>
      <c r="M20" s="478"/>
      <c r="N20" s="456"/>
      <c r="Q20" s="400"/>
      <c r="R20" s="400"/>
      <c r="S20" s="603"/>
      <c r="T20" s="456"/>
      <c r="U20" s="475"/>
    </row>
    <row r="21" spans="2:21" ht="4.6500000000000004" customHeight="1">
      <c r="B21" s="440"/>
      <c r="C21" s="441"/>
      <c r="D21" s="469" t="s">
        <v>10</v>
      </c>
      <c r="E21" s="469"/>
      <c r="F21" s="469"/>
      <c r="G21" s="540" t="s">
        <v>10</v>
      </c>
      <c r="H21" s="541"/>
      <c r="I21" s="541" t="s">
        <v>10</v>
      </c>
      <c r="J21" s="467"/>
      <c r="K21" s="467"/>
      <c r="L21" s="467"/>
      <c r="M21" s="478"/>
      <c r="N21" s="456"/>
      <c r="Q21" s="400"/>
      <c r="R21" s="400"/>
      <c r="S21" s="603"/>
      <c r="T21" s="456"/>
      <c r="U21" s="475"/>
    </row>
    <row r="22" spans="2:21" s="507" customFormat="1" ht="13">
      <c r="B22" s="518"/>
      <c r="C22" s="449"/>
      <c r="D22" s="448" t="s">
        <v>363</v>
      </c>
      <c r="E22" s="529"/>
      <c r="F22" s="529"/>
      <c r="G22" s="540">
        <f>-'[1]PLANILLA 31-12-18'!L18</f>
        <v>-872413880</v>
      </c>
      <c r="H22" s="540"/>
      <c r="I22" s="540">
        <v>-369075976</v>
      </c>
      <c r="J22" s="483"/>
      <c r="K22" s="483"/>
      <c r="L22" s="483"/>
      <c r="M22" s="530"/>
      <c r="N22" s="528"/>
      <c r="O22" s="528"/>
      <c r="Q22" s="604"/>
      <c r="R22" s="604"/>
      <c r="S22" s="605"/>
      <c r="T22" s="528"/>
      <c r="U22" s="527"/>
    </row>
    <row r="23" spans="2:21" ht="7.5" customHeight="1">
      <c r="B23" s="440"/>
      <c r="C23" s="441"/>
      <c r="D23" s="469" t="s">
        <v>10</v>
      </c>
      <c r="E23" s="469"/>
      <c r="F23" s="469"/>
      <c r="G23" s="540" t="s">
        <v>10</v>
      </c>
      <c r="H23" s="541"/>
      <c r="I23" s="541" t="s">
        <v>10</v>
      </c>
      <c r="J23" s="467"/>
      <c r="K23" s="467"/>
      <c r="L23" s="467"/>
      <c r="M23" s="473"/>
      <c r="N23" s="456"/>
      <c r="Q23" s="400"/>
      <c r="R23" s="400"/>
      <c r="S23" s="603"/>
      <c r="T23" s="456"/>
      <c r="U23" s="475"/>
    </row>
    <row r="24" spans="2:21" ht="13">
      <c r="B24" s="440"/>
      <c r="C24" s="498" t="s">
        <v>364</v>
      </c>
      <c r="D24" s="441"/>
      <c r="E24" s="441"/>
      <c r="F24" s="441"/>
      <c r="G24" s="545">
        <f>SUM(G22:G23)</f>
        <v>-872413880</v>
      </c>
      <c r="H24" s="544"/>
      <c r="I24" s="545">
        <v>-369075976</v>
      </c>
      <c r="J24" s="481">
        <v>0</v>
      </c>
      <c r="K24" s="481" t="e">
        <f>+#REF!</f>
        <v>#REF!</v>
      </c>
      <c r="L24" s="479" t="e">
        <f>+#REF!</f>
        <v>#REF!</v>
      </c>
      <c r="M24" s="477"/>
      <c r="N24" s="456"/>
      <c r="O24" s="400"/>
      <c r="P24" s="400"/>
      <c r="Q24" s="400"/>
      <c r="R24" s="603"/>
      <c r="S24" s="603"/>
      <c r="T24" s="456"/>
      <c r="U24" s="475"/>
    </row>
    <row r="25" spans="2:21" ht="7.5" customHeight="1">
      <c r="B25" s="440"/>
      <c r="C25" s="441"/>
      <c r="D25" s="469"/>
      <c r="E25" s="469"/>
      <c r="F25" s="469"/>
      <c r="G25" s="540"/>
      <c r="H25" s="541"/>
      <c r="I25" s="541"/>
      <c r="J25" s="467"/>
      <c r="K25" s="467"/>
      <c r="L25" s="479"/>
      <c r="M25" s="478"/>
      <c r="N25" s="456"/>
      <c r="O25" s="400"/>
      <c r="P25" s="400"/>
      <c r="Q25" s="400"/>
      <c r="R25" s="603"/>
      <c r="S25" s="603"/>
      <c r="T25" s="456"/>
      <c r="U25" s="475"/>
    </row>
    <row r="26" spans="2:21" ht="14">
      <c r="B26" s="440"/>
      <c r="C26" s="466" t="s">
        <v>365</v>
      </c>
      <c r="D26" s="441"/>
      <c r="E26" s="441"/>
      <c r="F26" s="441"/>
      <c r="G26" s="540"/>
      <c r="H26" s="541"/>
      <c r="I26" s="541"/>
      <c r="J26" s="467"/>
      <c r="K26" s="467"/>
      <c r="L26" s="467"/>
      <c r="M26" s="468"/>
      <c r="N26" s="400"/>
      <c r="O26" s="400"/>
      <c r="P26" s="400"/>
      <c r="Q26" s="400"/>
      <c r="R26" s="603"/>
      <c r="S26" s="603"/>
      <c r="T26" s="456"/>
      <c r="U26" s="475"/>
    </row>
    <row r="27" spans="2:21" ht="9.75" customHeight="1">
      <c r="B27" s="440"/>
      <c r="C27" s="441"/>
      <c r="D27" s="480" t="s">
        <v>10</v>
      </c>
      <c r="E27" s="480"/>
      <c r="F27" s="480"/>
      <c r="G27" s="540"/>
      <c r="H27" s="541"/>
      <c r="I27" s="541"/>
      <c r="J27" s="467">
        <f>+G27</f>
        <v>0</v>
      </c>
      <c r="K27" s="467"/>
      <c r="L27" s="606"/>
      <c r="M27" s="468"/>
      <c r="O27" s="400"/>
      <c r="P27" s="400"/>
      <c r="Q27" s="400"/>
      <c r="R27" s="400"/>
      <c r="S27" s="400"/>
      <c r="T27" s="456"/>
      <c r="U27" s="475"/>
    </row>
    <row r="28" spans="2:21" ht="12.75" customHeight="1">
      <c r="B28" s="440"/>
      <c r="C28" s="441"/>
      <c r="D28" s="446" t="s">
        <v>366</v>
      </c>
      <c r="E28" s="469"/>
      <c r="F28" s="469"/>
      <c r="G28" s="540">
        <f>-'[1]PLANILLA 31-12-18'!L22</f>
        <v>-2119371278</v>
      </c>
      <c r="H28" s="541"/>
      <c r="I28" s="541">
        <v>754072922</v>
      </c>
      <c r="J28" s="467"/>
      <c r="K28" s="467"/>
      <c r="L28" s="501"/>
      <c r="M28" s="473"/>
      <c r="O28" s="400"/>
      <c r="P28" s="400"/>
      <c r="Q28" s="400"/>
      <c r="R28" s="400"/>
      <c r="S28" s="400"/>
      <c r="T28" s="456"/>
      <c r="U28" s="475"/>
    </row>
    <row r="29" spans="2:21" ht="13.25" customHeight="1">
      <c r="B29" s="440"/>
      <c r="C29" s="441"/>
      <c r="D29" s="446" t="s">
        <v>367</v>
      </c>
      <c r="E29" s="469"/>
      <c r="F29" s="469"/>
      <c r="G29" s="540">
        <f>-'[1]PLANILLA 31-12-18'!L54</f>
        <v>-374860584</v>
      </c>
      <c r="H29" s="541"/>
      <c r="I29" s="541">
        <v>-426300470</v>
      </c>
      <c r="J29" s="467"/>
      <c r="K29" s="467"/>
      <c r="L29" s="467"/>
      <c r="M29" s="473"/>
      <c r="N29" s="456"/>
      <c r="P29" s="400"/>
      <c r="Q29" s="400"/>
      <c r="R29" s="400"/>
      <c r="S29" s="475"/>
      <c r="T29" s="475"/>
      <c r="U29" s="475"/>
    </row>
    <row r="30" spans="2:21" ht="12.75" customHeight="1">
      <c r="B30" s="440"/>
      <c r="C30" s="441"/>
      <c r="D30" s="448" t="s">
        <v>398</v>
      </c>
      <c r="E30" s="469"/>
      <c r="F30" s="469"/>
      <c r="G30" s="540">
        <v>0</v>
      </c>
      <c r="H30" s="541"/>
      <c r="I30" s="541">
        <v>-3098212533</v>
      </c>
      <c r="J30" s="467"/>
      <c r="K30" s="467"/>
      <c r="L30" s="501"/>
      <c r="M30" s="473"/>
      <c r="O30" s="400"/>
      <c r="P30" s="400"/>
      <c r="Q30" s="400"/>
      <c r="R30" s="400"/>
      <c r="S30" s="400"/>
      <c r="T30" s="456"/>
      <c r="U30" s="475"/>
    </row>
    <row r="31" spans="2:21" ht="12.75" hidden="1" customHeight="1">
      <c r="B31" s="440"/>
      <c r="C31" s="441"/>
      <c r="D31" s="448" t="s">
        <v>368</v>
      </c>
      <c r="E31" s="469"/>
      <c r="F31" s="469"/>
      <c r="G31" s="542"/>
      <c r="H31" s="541"/>
      <c r="I31" s="543"/>
      <c r="J31" s="467"/>
      <c r="K31" s="467"/>
      <c r="L31" s="501"/>
      <c r="M31" s="473"/>
      <c r="O31" s="400"/>
      <c r="P31" s="400"/>
      <c r="Q31" s="400"/>
      <c r="R31" s="400"/>
      <c r="S31" s="400"/>
      <c r="T31" s="456"/>
      <c r="U31" s="475"/>
    </row>
    <row r="32" spans="2:21" ht="6.75" customHeight="1">
      <c r="B32" s="440"/>
      <c r="C32" s="441"/>
      <c r="D32" s="469"/>
      <c r="E32" s="469"/>
      <c r="F32" s="469"/>
      <c r="G32" s="540"/>
      <c r="H32" s="541"/>
      <c r="I32" s="541"/>
      <c r="J32" s="467"/>
      <c r="K32" s="467"/>
      <c r="L32" s="467"/>
      <c r="M32" s="473"/>
      <c r="O32" s="400"/>
      <c r="P32" s="400"/>
      <c r="Q32" s="400"/>
      <c r="R32" s="400"/>
      <c r="S32" s="607"/>
      <c r="T32" s="475"/>
      <c r="U32" s="475"/>
    </row>
    <row r="33" spans="2:21" ht="13">
      <c r="B33" s="440"/>
      <c r="C33" s="498" t="s">
        <v>369</v>
      </c>
      <c r="D33" s="441"/>
      <c r="E33" s="441"/>
      <c r="F33" s="441"/>
      <c r="G33" s="545">
        <f>SUM(G28:G32)</f>
        <v>-2494231862</v>
      </c>
      <c r="H33" s="544"/>
      <c r="I33" s="545">
        <v>-2770440081</v>
      </c>
      <c r="J33" s="481">
        <f>SUM(J32:J32)</f>
        <v>0</v>
      </c>
      <c r="K33" s="481">
        <f>SUM(K32:K32)</f>
        <v>0</v>
      </c>
      <c r="L33" s="479" t="e">
        <f>+#REF!+#REF!</f>
        <v>#REF!</v>
      </c>
      <c r="M33" s="477"/>
      <c r="O33" s="400"/>
      <c r="P33" s="400"/>
      <c r="Q33" s="400"/>
      <c r="R33" s="400"/>
      <c r="S33" s="607"/>
      <c r="T33" s="475"/>
      <c r="U33" s="475"/>
    </row>
    <row r="34" spans="2:21" ht="13">
      <c r="B34" s="440"/>
      <c r="C34" s="497"/>
      <c r="D34" s="441"/>
      <c r="E34" s="441"/>
      <c r="F34" s="441"/>
      <c r="G34" s="544"/>
      <c r="H34" s="544"/>
      <c r="I34" s="544"/>
      <c r="J34" s="608"/>
      <c r="K34" s="608"/>
      <c r="L34" s="609"/>
      <c r="M34" s="468"/>
      <c r="N34" s="505"/>
      <c r="O34" s="400"/>
      <c r="P34" s="400"/>
      <c r="Q34" s="400"/>
      <c r="R34" s="400"/>
      <c r="S34" s="607"/>
      <c r="T34" s="475"/>
      <c r="U34" s="475"/>
    </row>
    <row r="35" spans="2:21" ht="13">
      <c r="B35" s="440"/>
      <c r="C35" s="497" t="s">
        <v>370</v>
      </c>
      <c r="D35" s="469"/>
      <c r="E35" s="469"/>
      <c r="F35" s="469"/>
      <c r="G35" s="544">
        <f>+'[1]PLANILLA 31-12-18'!K41-'[1]PLANILLA 31-12-18'!L55</f>
        <v>556059</v>
      </c>
      <c r="H35" s="541"/>
      <c r="I35" s="544">
        <v>17507170</v>
      </c>
      <c r="J35" s="467" t="e">
        <f>+'[3]Balances '!#REF!</f>
        <v>#REF!</v>
      </c>
      <c r="K35" s="467"/>
      <c r="L35" s="467" t="e">
        <f>+'[3]Balances '!#REF!*-1</f>
        <v>#REF!</v>
      </c>
      <c r="M35" s="468"/>
      <c r="O35" s="400"/>
      <c r="P35" s="400"/>
      <c r="Q35" s="400"/>
      <c r="R35" s="400"/>
      <c r="S35" s="607"/>
      <c r="T35" s="475"/>
      <c r="U35" s="475"/>
    </row>
    <row r="36" spans="2:21" ht="6.75" customHeight="1">
      <c r="B36" s="440"/>
      <c r="C36" s="441"/>
      <c r="D36" s="469"/>
      <c r="E36" s="469"/>
      <c r="F36" s="469"/>
      <c r="G36" s="540" t="s">
        <v>10</v>
      </c>
      <c r="H36" s="541"/>
      <c r="I36" s="541" t="s">
        <v>10</v>
      </c>
      <c r="J36" s="467" t="s">
        <v>10</v>
      </c>
      <c r="K36" s="467"/>
      <c r="L36" s="467"/>
      <c r="M36" s="468"/>
      <c r="O36" s="400"/>
      <c r="P36" s="400"/>
      <c r="Q36" s="400"/>
      <c r="R36" s="400"/>
      <c r="S36" s="607"/>
      <c r="T36" s="475"/>
      <c r="U36" s="475"/>
    </row>
    <row r="37" spans="2:21" ht="13">
      <c r="B37" s="440"/>
      <c r="C37" s="497" t="s">
        <v>371</v>
      </c>
      <c r="D37" s="441"/>
      <c r="E37" s="441"/>
      <c r="F37" s="441"/>
      <c r="G37" s="544">
        <f>+G18+G24+G33+G35</f>
        <v>4720849260</v>
      </c>
      <c r="H37" s="544"/>
      <c r="I37" s="544">
        <v>-2422558047</v>
      </c>
      <c r="J37" s="608" t="e">
        <f>+J18+J24+J33</f>
        <v>#REF!</v>
      </c>
      <c r="K37" s="608" t="e">
        <f>+K18+K24+K33</f>
        <v>#REF!</v>
      </c>
      <c r="L37" s="609" t="e">
        <f>+L18+L24+L33</f>
        <v>#REF!</v>
      </c>
      <c r="M37" s="468"/>
      <c r="N37" s="505"/>
      <c r="O37" s="400"/>
      <c r="P37" s="400"/>
      <c r="Q37" s="400"/>
      <c r="R37" s="400"/>
      <c r="S37" s="607"/>
      <c r="T37" s="475"/>
      <c r="U37" s="475"/>
    </row>
    <row r="38" spans="2:21" ht="9" customHeight="1">
      <c r="B38" s="440"/>
      <c r="C38" s="497"/>
      <c r="D38" s="441"/>
      <c r="E38" s="441"/>
      <c r="F38" s="441"/>
      <c r="G38" s="544"/>
      <c r="H38" s="544"/>
      <c r="I38" s="544"/>
      <c r="J38" s="481"/>
      <c r="K38" s="481"/>
      <c r="L38" s="467"/>
      <c r="M38" s="468"/>
      <c r="O38" s="400"/>
      <c r="P38" s="400"/>
      <c r="Q38" s="400"/>
      <c r="R38" s="400"/>
      <c r="S38" s="607"/>
      <c r="T38" s="475"/>
      <c r="U38" s="475"/>
    </row>
    <row r="39" spans="2:21" ht="13">
      <c r="B39" s="440"/>
      <c r="C39" s="497" t="s">
        <v>372</v>
      </c>
      <c r="D39" s="449"/>
      <c r="E39" s="441"/>
      <c r="F39" s="611">
        <v>3</v>
      </c>
      <c r="G39" s="544">
        <f>+'[1]PLANILLA 31-12-18'!B7</f>
        <v>6087981852</v>
      </c>
      <c r="H39" s="544"/>
      <c r="I39" s="544">
        <v>4082089413</v>
      </c>
      <c r="J39" s="481"/>
      <c r="K39" s="481"/>
      <c r="L39" s="467"/>
      <c r="M39" s="468"/>
      <c r="O39" s="400"/>
      <c r="P39" s="400"/>
      <c r="Q39" s="400"/>
      <c r="R39" s="400"/>
      <c r="S39" s="607"/>
      <c r="T39" s="475"/>
      <c r="U39" s="475"/>
    </row>
    <row r="40" spans="2:21" ht="8.25" customHeight="1">
      <c r="B40" s="440"/>
      <c r="C40" s="497"/>
      <c r="D40" s="449"/>
      <c r="E40" s="441"/>
      <c r="F40" s="441"/>
      <c r="G40" s="540" t="s">
        <v>10</v>
      </c>
      <c r="H40" s="540"/>
      <c r="I40" s="540" t="s">
        <v>10</v>
      </c>
      <c r="J40" s="483" t="s">
        <v>10</v>
      </c>
      <c r="K40" s="483" t="s">
        <v>10</v>
      </c>
      <c r="L40" s="467" t="s">
        <v>10</v>
      </c>
      <c r="M40" s="468"/>
      <c r="O40" s="400"/>
      <c r="P40" s="400"/>
      <c r="Q40" s="400"/>
      <c r="R40" s="400"/>
      <c r="S40" s="401"/>
      <c r="T40" s="475"/>
      <c r="U40" s="475"/>
    </row>
    <row r="41" spans="2:21" ht="13.5" thickBot="1">
      <c r="B41" s="440"/>
      <c r="C41" s="497" t="s">
        <v>373</v>
      </c>
      <c r="D41" s="449"/>
      <c r="E41" s="441"/>
      <c r="F41" s="611">
        <v>3</v>
      </c>
      <c r="G41" s="546">
        <f>+G37+G39</f>
        <v>10808831112</v>
      </c>
      <c r="H41" s="544"/>
      <c r="I41" s="546">
        <v>1659531366</v>
      </c>
      <c r="J41" s="481" t="s">
        <v>10</v>
      </c>
      <c r="K41" s="481" t="e">
        <f>+K37+#REF!</f>
        <v>#REF!</v>
      </c>
      <c r="L41" s="467" t="s">
        <v>10</v>
      </c>
      <c r="M41" s="468"/>
      <c r="N41" s="539"/>
      <c r="O41" s="400"/>
      <c r="P41" s="400"/>
      <c r="Q41" s="400"/>
      <c r="R41" s="400"/>
      <c r="S41" s="401"/>
      <c r="T41" s="475"/>
      <c r="U41" s="475"/>
    </row>
    <row r="42" spans="2:21" ht="13" thickTop="1">
      <c r="B42" s="484"/>
      <c r="C42" s="437"/>
      <c r="D42" s="437"/>
      <c r="E42" s="437"/>
      <c r="F42" s="437"/>
      <c r="G42" s="542"/>
      <c r="H42" s="543"/>
      <c r="I42" s="543"/>
      <c r="J42" s="437"/>
      <c r="K42" s="437"/>
      <c r="L42" s="485"/>
      <c r="M42" s="486"/>
      <c r="O42" s="515"/>
    </row>
    <row r="44" spans="2:21">
      <c r="B44" s="513" t="s">
        <v>93</v>
      </c>
      <c r="C44" s="441"/>
      <c r="D44" s="441"/>
      <c r="E44" s="441"/>
      <c r="F44" s="441"/>
      <c r="G44" s="535"/>
      <c r="H44" s="488"/>
      <c r="I44" s="512"/>
      <c r="J44" s="441"/>
      <c r="K44" s="487"/>
      <c r="L44" s="487"/>
      <c r="M44" s="441"/>
    </row>
    <row r="45" spans="2:21">
      <c r="B45" s="441"/>
      <c r="C45" s="441"/>
      <c r="D45" s="441"/>
      <c r="E45" s="441"/>
      <c r="F45" s="441"/>
      <c r="G45" s="535"/>
      <c r="H45" s="488"/>
      <c r="I45" s="512"/>
      <c r="J45" s="441"/>
      <c r="K45" s="487"/>
      <c r="L45" s="487"/>
      <c r="M45" s="441"/>
    </row>
    <row r="46" spans="2:21">
      <c r="B46" s="441"/>
      <c r="C46" s="441"/>
      <c r="D46" s="441"/>
      <c r="E46" s="441"/>
      <c r="F46" s="441"/>
      <c r="G46" s="535"/>
      <c r="H46" s="488"/>
      <c r="I46" s="441"/>
      <c r="J46" s="441"/>
      <c r="K46" s="487"/>
      <c r="L46" s="487"/>
      <c r="M46" s="441"/>
    </row>
    <row r="47" spans="2:21">
      <c r="B47" s="441"/>
      <c r="C47" s="441"/>
      <c r="D47" s="441"/>
      <c r="E47" s="441"/>
      <c r="F47" s="441"/>
      <c r="G47" s="535"/>
      <c r="H47" s="488"/>
      <c r="I47" s="441"/>
      <c r="J47" s="441"/>
      <c r="K47" s="487"/>
      <c r="L47" s="487"/>
      <c r="M47" s="441"/>
    </row>
    <row r="48" spans="2:21" ht="13">
      <c r="C48" s="452" t="s">
        <v>145</v>
      </c>
      <c r="D48" s="452"/>
      <c r="E48" s="509" t="s">
        <v>175</v>
      </c>
      <c r="F48" s="509"/>
      <c r="G48" s="744" t="s">
        <v>148</v>
      </c>
      <c r="H48" s="744"/>
      <c r="I48" s="745"/>
      <c r="J48" s="745"/>
      <c r="K48" s="745"/>
      <c r="L48" s="745"/>
      <c r="M48" s="745"/>
    </row>
    <row r="49" spans="1:14" ht="13">
      <c r="C49" s="452" t="s">
        <v>146</v>
      </c>
      <c r="D49" s="452"/>
      <c r="E49" s="509" t="s">
        <v>374</v>
      </c>
      <c r="F49" s="509"/>
      <c r="G49" s="744" t="s">
        <v>149</v>
      </c>
      <c r="H49" s="744"/>
      <c r="I49" s="745"/>
      <c r="J49" s="745"/>
      <c r="K49" s="745"/>
      <c r="L49" s="745"/>
      <c r="M49" s="745"/>
    </row>
    <row r="50" spans="1:14">
      <c r="B50" s="441"/>
      <c r="C50" s="441"/>
      <c r="D50" s="441"/>
      <c r="E50" s="441"/>
      <c r="F50" s="441"/>
      <c r="G50" s="482"/>
      <c r="H50" s="476"/>
      <c r="I50" s="476"/>
      <c r="J50" s="441"/>
      <c r="K50" s="441"/>
      <c r="L50" s="492"/>
      <c r="M50" s="441"/>
      <c r="N50" s="447"/>
    </row>
    <row r="51" spans="1:14" s="507" customFormat="1">
      <c r="A51" s="503"/>
      <c r="B51" s="521"/>
      <c r="C51" s="521"/>
    </row>
    <row r="52" spans="1:14" ht="13">
      <c r="B52" s="493"/>
      <c r="C52" s="450"/>
      <c r="D52" s="450"/>
      <c r="E52" s="490"/>
      <c r="F52" s="490"/>
      <c r="G52" s="536"/>
      <c r="H52" s="496"/>
      <c r="I52" s="450"/>
      <c r="J52" s="441"/>
      <c r="K52" s="491" t="s">
        <v>122</v>
      </c>
      <c r="L52" s="487" t="s">
        <v>375</v>
      </c>
      <c r="M52" s="441"/>
    </row>
    <row r="53" spans="1:14" ht="13">
      <c r="B53" s="493"/>
      <c r="C53" s="450"/>
      <c r="D53" s="450"/>
      <c r="E53" s="490"/>
      <c r="F53" s="490"/>
      <c r="G53" s="536"/>
      <c r="H53" s="490"/>
      <c r="I53" s="450"/>
      <c r="J53" s="441"/>
      <c r="K53" s="491"/>
      <c r="L53" s="487"/>
      <c r="M53" s="441"/>
    </row>
    <row r="54" spans="1:14">
      <c r="B54" s="453"/>
      <c r="C54" s="441"/>
      <c r="D54" s="441"/>
      <c r="E54" s="489"/>
      <c r="F54" s="489"/>
      <c r="G54" s="537"/>
      <c r="H54" s="489"/>
      <c r="I54" s="441"/>
      <c r="J54" s="441"/>
      <c r="K54" s="487"/>
      <c r="L54" s="487"/>
      <c r="M54" s="441"/>
    </row>
    <row r="55" spans="1:14" ht="15.5">
      <c r="B55" s="494"/>
      <c r="C55" s="445"/>
      <c r="D55" s="445"/>
      <c r="E55" s="445"/>
      <c r="F55" s="445"/>
      <c r="G55" s="519"/>
      <c r="H55" s="445"/>
      <c r="I55" s="445"/>
      <c r="J55" s="445"/>
      <c r="K55" s="495"/>
      <c r="L55" s="495"/>
      <c r="M55" s="445"/>
    </row>
    <row r="63" spans="1:14">
      <c r="A63" s="514"/>
      <c r="B63" s="514"/>
      <c r="C63" s="514"/>
      <c r="D63" s="514"/>
      <c r="E63" s="514"/>
      <c r="F63" s="514"/>
      <c r="G63" s="538"/>
      <c r="H63" s="514"/>
      <c r="I63" s="514"/>
      <c r="J63" s="514"/>
      <c r="K63" s="514"/>
      <c r="L63" s="514"/>
      <c r="M63" s="514"/>
    </row>
  </sheetData>
  <mergeCells count="8">
    <mergeCell ref="G49:H49"/>
    <mergeCell ref="I49:M49"/>
    <mergeCell ref="D2:J2"/>
    <mergeCell ref="D5:I5"/>
    <mergeCell ref="D6:I6"/>
    <mergeCell ref="D7:I7"/>
    <mergeCell ref="G48:H48"/>
    <mergeCell ref="I48:M48"/>
  </mergeCells>
  <pageMargins left="1.1023622047244095" right="0.70866141732283472" top="1.9291338582677167" bottom="0.74803149606299213" header="0.31496062992125984" footer="0.31496062992125984"/>
  <pageSetup paperSize="9" scale="70" orientation="portrait" r:id="rId1"/>
  <headerFooter alignWithMargins="0">
    <oddFooter>&amp;C5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V65"/>
  <sheetViews>
    <sheetView showGridLines="0" zoomScale="80" zoomScaleNormal="80" workbookViewId="0">
      <pane ySplit="11" topLeftCell="A12" activePane="bottomLeft" state="frozen"/>
      <selection pane="bottomLeft" sqref="A1:M1"/>
    </sheetView>
  </sheetViews>
  <sheetFormatPr defaultColWidth="11.453125" defaultRowHeight="13"/>
  <cols>
    <col min="1" max="1" width="6.08984375" style="567" customWidth="1"/>
    <col min="2" max="2" width="27.36328125" style="567" bestFit="1" customWidth="1"/>
    <col min="3" max="3" width="16.453125" style="567" bestFit="1" customWidth="1"/>
    <col min="4" max="4" width="19.453125" style="567" customWidth="1"/>
    <col min="5" max="6" width="15" style="567" customWidth="1"/>
    <col min="7" max="7" width="15.54296875" style="567" customWidth="1"/>
    <col min="8" max="8" width="15" style="567" customWidth="1"/>
    <col min="9" max="9" width="14.54296875" style="567" customWidth="1"/>
    <col min="10" max="10" width="12.54296875" style="567" bestFit="1" customWidth="1"/>
    <col min="11" max="11" width="12" style="567" bestFit="1" customWidth="1"/>
    <col min="12" max="12" width="15.90625" style="567" customWidth="1"/>
    <col min="13" max="13" width="16.36328125" style="597" customWidth="1"/>
    <col min="14" max="14" width="19.6328125" style="567" hidden="1" customWidth="1"/>
    <col min="15" max="15" width="14" style="567" hidden="1" customWidth="1"/>
    <col min="16" max="16" width="19.453125" style="568" hidden="1" customWidth="1"/>
    <col min="17" max="17" width="19.08984375" style="568" hidden="1" customWidth="1"/>
    <col min="18" max="22" width="0" style="567" hidden="1" customWidth="1"/>
    <col min="23" max="16384" width="11.453125" style="567"/>
  </cols>
  <sheetData>
    <row r="1" spans="1:17" s="563" customFormat="1" ht="16.5">
      <c r="A1" s="748" t="s">
        <v>396</v>
      </c>
      <c r="B1" s="748"/>
      <c r="C1" s="748"/>
      <c r="D1" s="748"/>
      <c r="E1" s="748"/>
      <c r="F1" s="748"/>
      <c r="G1" s="748"/>
      <c r="H1" s="748"/>
      <c r="I1" s="748"/>
      <c r="J1" s="748"/>
      <c r="K1" s="748"/>
      <c r="L1" s="748"/>
      <c r="M1" s="748"/>
      <c r="P1" s="564"/>
      <c r="Q1" s="564"/>
    </row>
    <row r="2" spans="1:17" s="563" customFormat="1" ht="16.5">
      <c r="A2" s="748" t="s">
        <v>377</v>
      </c>
      <c r="B2" s="748"/>
      <c r="C2" s="748"/>
      <c r="D2" s="748"/>
      <c r="E2" s="748"/>
      <c r="F2" s="748"/>
      <c r="G2" s="748"/>
      <c r="H2" s="748"/>
      <c r="I2" s="748"/>
      <c r="J2" s="748"/>
      <c r="K2" s="748"/>
      <c r="L2" s="748"/>
      <c r="M2" s="748"/>
      <c r="P2" s="564"/>
      <c r="Q2" s="564"/>
    </row>
    <row r="3" spans="1:17" s="563" customFormat="1" ht="16.5">
      <c r="A3" s="748" t="s">
        <v>9</v>
      </c>
      <c r="B3" s="748"/>
      <c r="C3" s="748"/>
      <c r="D3" s="748"/>
      <c r="E3" s="748"/>
      <c r="F3" s="748"/>
      <c r="G3" s="748"/>
      <c r="H3" s="748"/>
      <c r="I3" s="748"/>
      <c r="J3" s="748"/>
      <c r="K3" s="748"/>
      <c r="L3" s="748"/>
      <c r="M3" s="748"/>
      <c r="P3" s="564"/>
      <c r="Q3" s="564"/>
    </row>
    <row r="4" spans="1:17" ht="12.5">
      <c r="A4" s="565"/>
      <c r="B4" s="565"/>
      <c r="C4" s="565"/>
      <c r="D4" s="565"/>
      <c r="E4" s="565"/>
      <c r="F4" s="566"/>
      <c r="G4" s="566"/>
      <c r="H4" s="566"/>
      <c r="I4" s="566"/>
      <c r="J4" s="566"/>
      <c r="K4" s="566"/>
      <c r="L4" s="566"/>
      <c r="M4" s="565"/>
    </row>
    <row r="5" spans="1:17" s="563" customFormat="1" ht="16.5">
      <c r="A5" s="748" t="s">
        <v>318</v>
      </c>
      <c r="B5" s="748"/>
      <c r="C5" s="748"/>
      <c r="D5" s="748"/>
      <c r="E5" s="748"/>
      <c r="F5" s="748"/>
      <c r="G5" s="748"/>
      <c r="H5" s="748"/>
      <c r="I5" s="748"/>
      <c r="J5" s="748"/>
      <c r="K5" s="748"/>
      <c r="L5" s="748"/>
      <c r="M5" s="748"/>
      <c r="P5" s="564"/>
      <c r="Q5" s="564"/>
    </row>
    <row r="6" spans="1:17" s="563" customFormat="1" ht="16.5">
      <c r="A6" s="569"/>
      <c r="B6" s="570"/>
      <c r="C6" s="570"/>
      <c r="D6" s="570"/>
      <c r="E6" s="570"/>
      <c r="F6" s="570"/>
      <c r="G6" s="570"/>
      <c r="H6" s="570"/>
      <c r="I6" s="570"/>
      <c r="J6" s="570"/>
      <c r="K6" s="570"/>
      <c r="L6" s="570"/>
      <c r="M6" s="569"/>
      <c r="P6" s="564"/>
      <c r="Q6" s="564"/>
    </row>
    <row r="7" spans="1:17" s="563" customFormat="1" ht="16.5">
      <c r="M7" s="571" t="s">
        <v>317</v>
      </c>
      <c r="P7" s="564"/>
      <c r="Q7" s="564"/>
    </row>
    <row r="8" spans="1:17" s="563" customFormat="1" ht="16.5">
      <c r="M8" s="572"/>
      <c r="P8" s="564"/>
      <c r="Q8" s="564"/>
    </row>
    <row r="9" spans="1:17">
      <c r="A9" s="749" t="s">
        <v>316</v>
      </c>
      <c r="B9" s="749" t="s">
        <v>16</v>
      </c>
      <c r="C9" s="361" t="s">
        <v>315</v>
      </c>
      <c r="D9" s="573"/>
      <c r="E9" s="573"/>
      <c r="F9" s="573"/>
      <c r="G9" s="573"/>
      <c r="H9" s="361" t="s">
        <v>314</v>
      </c>
      <c r="I9" s="573"/>
      <c r="J9" s="573"/>
      <c r="K9" s="573"/>
      <c r="L9" s="574"/>
      <c r="M9" s="304" t="s">
        <v>313</v>
      </c>
    </row>
    <row r="10" spans="1:17">
      <c r="A10" s="750"/>
      <c r="B10" s="750"/>
      <c r="C10" s="575" t="s">
        <v>311</v>
      </c>
      <c r="D10" s="575" t="s">
        <v>310</v>
      </c>
      <c r="E10" s="575" t="s">
        <v>27</v>
      </c>
      <c r="F10" s="575" t="s">
        <v>94</v>
      </c>
      <c r="G10" s="576" t="s">
        <v>312</v>
      </c>
      <c r="H10" s="576" t="s">
        <v>311</v>
      </c>
      <c r="I10" s="576" t="s">
        <v>310</v>
      </c>
      <c r="J10" s="576" t="s">
        <v>27</v>
      </c>
      <c r="K10" s="576" t="s">
        <v>94</v>
      </c>
      <c r="L10" s="577" t="s">
        <v>309</v>
      </c>
      <c r="M10" s="576" t="s">
        <v>18</v>
      </c>
    </row>
    <row r="11" spans="1:17">
      <c r="A11" s="578"/>
      <c r="B11" s="578"/>
      <c r="C11" s="579"/>
      <c r="D11" s="579"/>
      <c r="E11" s="579"/>
      <c r="F11" s="579"/>
      <c r="G11" s="579"/>
      <c r="H11" s="579"/>
      <c r="I11" s="579"/>
      <c r="J11" s="579"/>
      <c r="K11" s="579"/>
      <c r="L11" s="579"/>
      <c r="M11" s="579"/>
    </row>
    <row r="12" spans="1:17" ht="12.5">
      <c r="A12" s="580"/>
      <c r="B12" s="362"/>
      <c r="C12" s="362"/>
      <c r="D12" s="362"/>
      <c r="E12" s="362"/>
      <c r="F12" s="362"/>
      <c r="G12" s="362"/>
      <c r="H12" s="362"/>
      <c r="I12" s="362"/>
      <c r="J12" s="362"/>
      <c r="K12" s="362"/>
      <c r="L12" s="362"/>
      <c r="M12" s="362"/>
    </row>
    <row r="13" spans="1:17">
      <c r="A13" s="581">
        <v>1</v>
      </c>
      <c r="B13" s="314" t="s">
        <v>308</v>
      </c>
      <c r="C13" s="582">
        <v>13160731529</v>
      </c>
      <c r="D13" s="374">
        <v>0</v>
      </c>
      <c r="E13" s="374">
        <v>0</v>
      </c>
      <c r="F13" s="582">
        <f>33430979*3</f>
        <v>100292937</v>
      </c>
      <c r="G13" s="582">
        <f>+C13+D13-E13+F13</f>
        <v>13261024466</v>
      </c>
      <c r="H13" s="583">
        <v>0</v>
      </c>
      <c r="I13" s="374">
        <v>0</v>
      </c>
      <c r="J13" s="374">
        <v>0</v>
      </c>
      <c r="K13" s="582">
        <v>0</v>
      </c>
      <c r="L13" s="582">
        <v>0</v>
      </c>
      <c r="M13" s="584">
        <f>+G13-L13</f>
        <v>13261024466</v>
      </c>
      <c r="P13" s="568" t="s">
        <v>391</v>
      </c>
      <c r="Q13" s="568" t="e">
        <f>+P13-M13</f>
        <v>#VALUE!</v>
      </c>
    </row>
    <row r="14" spans="1:17">
      <c r="A14" s="581"/>
      <c r="B14" s="314"/>
      <c r="C14" s="582"/>
      <c r="D14" s="374"/>
      <c r="E14" s="374"/>
      <c r="F14" s="582"/>
      <c r="G14" s="582"/>
      <c r="H14" s="583"/>
      <c r="I14" s="374"/>
      <c r="J14" s="374"/>
      <c r="K14" s="582"/>
      <c r="L14" s="582"/>
      <c r="M14" s="584"/>
    </row>
    <row r="15" spans="1:17">
      <c r="A15" s="581">
        <f>+A13+1</f>
        <v>2</v>
      </c>
      <c r="B15" s="314" t="s">
        <v>307</v>
      </c>
      <c r="C15" s="582">
        <v>4475127339</v>
      </c>
      <c r="D15" s="374">
        <v>0</v>
      </c>
      <c r="E15" s="374">
        <v>0</v>
      </c>
      <c r="F15" s="212">
        <f>11260790*3</f>
        <v>33782370</v>
      </c>
      <c r="G15" s="582">
        <f t="shared" ref="G15:G37" si="0">+C15+D15-E15+F15</f>
        <v>4508909709</v>
      </c>
      <c r="H15" s="600">
        <v>229413950</v>
      </c>
      <c r="I15" s="212">
        <f>9351041*3</f>
        <v>28053123</v>
      </c>
      <c r="J15" s="374">
        <v>0</v>
      </c>
      <c r="K15" s="582">
        <v>0</v>
      </c>
      <c r="L15" s="582">
        <f>SUM(H15:K15)</f>
        <v>257467073</v>
      </c>
      <c r="M15" s="584">
        <f>+G15-L15</f>
        <v>4251442636</v>
      </c>
      <c r="N15" s="585">
        <v>4676613065</v>
      </c>
      <c r="O15" s="586">
        <f>+N15-M15</f>
        <v>425170429</v>
      </c>
      <c r="P15" s="568">
        <f>+M15-L15</f>
        <v>3993975563</v>
      </c>
      <c r="Q15" s="568">
        <f>+P15-M15</f>
        <v>-257467073</v>
      </c>
    </row>
    <row r="16" spans="1:17">
      <c r="A16" s="581"/>
      <c r="B16" s="314"/>
      <c r="C16" s="582"/>
      <c r="D16" s="374"/>
      <c r="E16" s="374"/>
      <c r="F16" s="582"/>
      <c r="G16" s="582"/>
      <c r="H16" s="600"/>
      <c r="I16" s="374"/>
      <c r="J16" s="374"/>
      <c r="K16" s="582"/>
      <c r="L16" s="582"/>
      <c r="M16" s="584"/>
      <c r="N16" s="587">
        <v>9068064</v>
      </c>
      <c r="P16" s="568">
        <f t="shared" ref="P16:P26" si="1">+M16-L16</f>
        <v>0</v>
      </c>
    </row>
    <row r="17" spans="1:17" ht="14">
      <c r="A17" s="581">
        <f>+A15+1</f>
        <v>3</v>
      </c>
      <c r="B17" s="314" t="s">
        <v>306</v>
      </c>
      <c r="C17" s="582">
        <v>20110768469</v>
      </c>
      <c r="D17" s="374"/>
      <c r="E17" s="374"/>
      <c r="F17" s="212">
        <f>46725800*3</f>
        <v>140177400</v>
      </c>
      <c r="G17" s="582">
        <f t="shared" si="0"/>
        <v>20250945869</v>
      </c>
      <c r="H17" s="600">
        <v>2528852525</v>
      </c>
      <c r="I17" s="393">
        <f>42327869*3</f>
        <v>126983607</v>
      </c>
      <c r="J17" s="374"/>
      <c r="K17" s="582"/>
      <c r="L17" s="582">
        <f>SUM(H17:K17)</f>
        <v>2655836132</v>
      </c>
      <c r="M17" s="584">
        <f>+G17-L17</f>
        <v>17595109737</v>
      </c>
      <c r="N17" s="585">
        <v>20105804185</v>
      </c>
      <c r="P17" s="568">
        <f t="shared" si="1"/>
        <v>14939273605</v>
      </c>
      <c r="Q17" s="568">
        <f>+P17-M17</f>
        <v>-2655836132</v>
      </c>
    </row>
    <row r="18" spans="1:17">
      <c r="A18" s="581"/>
      <c r="B18" s="314"/>
      <c r="C18" s="582"/>
      <c r="D18" s="374"/>
      <c r="E18" s="374"/>
      <c r="F18" s="582"/>
      <c r="G18" s="582"/>
      <c r="H18" s="600"/>
      <c r="I18" s="374"/>
      <c r="J18" s="374"/>
      <c r="K18" s="582"/>
      <c r="L18" s="582"/>
      <c r="M18" s="584"/>
      <c r="N18" s="586">
        <f>+N17-M17</f>
        <v>2510694448</v>
      </c>
      <c r="P18" s="568">
        <f t="shared" si="1"/>
        <v>0</v>
      </c>
      <c r="Q18" s="568">
        <f>+P18-M18</f>
        <v>0</v>
      </c>
    </row>
    <row r="19" spans="1:17">
      <c r="A19" s="581">
        <f>+A17+1</f>
        <v>4</v>
      </c>
      <c r="B19" s="314" t="s">
        <v>305</v>
      </c>
      <c r="C19" s="582">
        <v>1322809465</v>
      </c>
      <c r="D19" s="502"/>
      <c r="E19" s="502"/>
      <c r="F19" s="212">
        <f>2126622*3</f>
        <v>6379866</v>
      </c>
      <c r="G19" s="601">
        <f t="shared" si="0"/>
        <v>1329189331</v>
      </c>
      <c r="H19" s="600">
        <v>36423061</v>
      </c>
      <c r="I19" s="212">
        <f>1597466*3</f>
        <v>4792398</v>
      </c>
      <c r="J19" s="374"/>
      <c r="K19" s="582"/>
      <c r="L19" s="582">
        <f>SUM(H19:K19)</f>
        <v>41215459</v>
      </c>
      <c r="M19" s="584">
        <f>+G19-L19</f>
        <v>1287973872</v>
      </c>
      <c r="N19" s="319">
        <v>1311103528</v>
      </c>
      <c r="P19" s="568">
        <f t="shared" si="1"/>
        <v>1246758413</v>
      </c>
      <c r="Q19" s="568">
        <f>+P19-M19</f>
        <v>-41215459</v>
      </c>
    </row>
    <row r="20" spans="1:17">
      <c r="A20" s="581"/>
      <c r="B20" s="314"/>
      <c r="C20" s="582"/>
      <c r="D20" s="502"/>
      <c r="E20" s="502"/>
      <c r="F20" s="601"/>
      <c r="G20" s="601"/>
      <c r="H20" s="600"/>
      <c r="I20" s="502"/>
      <c r="J20" s="374"/>
      <c r="K20" s="582"/>
      <c r="L20" s="582"/>
      <c r="M20" s="584"/>
      <c r="N20" s="586">
        <f>+N19+F19</f>
        <v>1317483394</v>
      </c>
      <c r="P20" s="568">
        <f t="shared" si="1"/>
        <v>0</v>
      </c>
      <c r="Q20" s="568">
        <f>+P20-M20</f>
        <v>0</v>
      </c>
    </row>
    <row r="21" spans="1:17">
      <c r="A21" s="581">
        <f>+A19+1</f>
        <v>5</v>
      </c>
      <c r="B21" s="314" t="s">
        <v>392</v>
      </c>
      <c r="C21" s="582">
        <v>62651650</v>
      </c>
      <c r="D21" s="212">
        <f>227272727+90909091</f>
        <v>318181818</v>
      </c>
      <c r="E21" s="502"/>
      <c r="F21" s="212">
        <f>80721*3</f>
        <v>242163</v>
      </c>
      <c r="G21" s="601">
        <f t="shared" si="0"/>
        <v>381075631</v>
      </c>
      <c r="H21" s="600">
        <v>640366</v>
      </c>
      <c r="I21" s="212">
        <f>53364*3</f>
        <v>160092</v>
      </c>
      <c r="J21" s="374"/>
      <c r="K21" s="582"/>
      <c r="L21" s="582">
        <f>SUM(H21:K21)</f>
        <v>800458</v>
      </c>
      <c r="M21" s="584">
        <f>+G21-L21</f>
        <v>380275173</v>
      </c>
      <c r="N21" s="586"/>
      <c r="P21" s="568">
        <f t="shared" si="1"/>
        <v>379474715</v>
      </c>
      <c r="Q21" s="568">
        <f>+P21-M21</f>
        <v>-800458</v>
      </c>
    </row>
    <row r="22" spans="1:17">
      <c r="A22" s="581"/>
      <c r="B22" s="314"/>
      <c r="C22" s="582"/>
      <c r="D22" s="212"/>
      <c r="E22" s="502"/>
      <c r="F22" s="601"/>
      <c r="G22" s="601"/>
      <c r="H22" s="600"/>
      <c r="I22" s="502"/>
      <c r="J22" s="374"/>
      <c r="K22" s="582"/>
      <c r="L22" s="582"/>
      <c r="M22" s="584"/>
      <c r="N22" s="586"/>
      <c r="P22" s="568">
        <f t="shared" si="1"/>
        <v>0</v>
      </c>
    </row>
    <row r="23" spans="1:17">
      <c r="A23" s="581">
        <f>+A21+1</f>
        <v>6</v>
      </c>
      <c r="B23" s="314" t="s">
        <v>304</v>
      </c>
      <c r="C23" s="582">
        <v>4376019992</v>
      </c>
      <c r="D23" s="212">
        <v>57045455</v>
      </c>
      <c r="E23" s="502"/>
      <c r="F23" s="212">
        <f>6388560*3</f>
        <v>19165680</v>
      </c>
      <c r="G23" s="601">
        <f t="shared" si="0"/>
        <v>4452231127</v>
      </c>
      <c r="H23" s="600">
        <v>2296815207</v>
      </c>
      <c r="I23" s="212">
        <f>35412687*3</f>
        <v>106238061</v>
      </c>
      <c r="J23" s="374"/>
      <c r="K23" s="582"/>
      <c r="L23" s="582">
        <f>SUM(H23:K23)</f>
        <v>2403053268</v>
      </c>
      <c r="M23" s="584">
        <f>+G23-L23</f>
        <v>2049177859</v>
      </c>
      <c r="N23" s="586">
        <f>+N20-C19</f>
        <v>-5326071</v>
      </c>
      <c r="P23" s="568">
        <f t="shared" si="1"/>
        <v>-353875409</v>
      </c>
      <c r="Q23" s="568">
        <f>+P23-M23</f>
        <v>-2403053268</v>
      </c>
    </row>
    <row r="24" spans="1:17">
      <c r="A24" s="581"/>
      <c r="B24" s="314"/>
      <c r="C24" s="582"/>
      <c r="D24" s="374"/>
      <c r="E24" s="374"/>
      <c r="F24" s="582"/>
      <c r="G24" s="582"/>
      <c r="H24" s="600"/>
      <c r="I24" s="374"/>
      <c r="J24" s="374"/>
      <c r="K24" s="582"/>
      <c r="L24" s="582"/>
      <c r="M24" s="584"/>
      <c r="N24" s="586">
        <f>+N23-D19-F19</f>
        <v>-11705937</v>
      </c>
      <c r="P24" s="568">
        <f t="shared" si="1"/>
        <v>0</v>
      </c>
      <c r="Q24" s="568">
        <f>+P24-G23</f>
        <v>-4452231127</v>
      </c>
    </row>
    <row r="25" spans="1:17">
      <c r="A25" s="581">
        <f>+A23+1</f>
        <v>7</v>
      </c>
      <c r="B25" s="314" t="s">
        <v>303</v>
      </c>
      <c r="C25" s="601">
        <v>512509211</v>
      </c>
      <c r="D25" s="502"/>
      <c r="E25" s="502"/>
      <c r="F25" s="601">
        <f>818413*3</f>
        <v>2455239</v>
      </c>
      <c r="G25" s="601">
        <f t="shared" si="0"/>
        <v>514964450</v>
      </c>
      <c r="H25" s="600">
        <v>33722785</v>
      </c>
      <c r="I25" s="212">
        <f>2810232*3</f>
        <v>8430696</v>
      </c>
      <c r="J25" s="502"/>
      <c r="K25" s="601"/>
      <c r="L25" s="601">
        <f>SUM(H25:K25)</f>
        <v>42153481</v>
      </c>
      <c r="M25" s="584">
        <f>+G25-L25</f>
        <v>472810969</v>
      </c>
      <c r="N25" s="586">
        <f>+N19-G19</f>
        <v>-18085803</v>
      </c>
      <c r="P25" s="568">
        <f t="shared" si="1"/>
        <v>430657488</v>
      </c>
      <c r="Q25" s="568">
        <f t="shared" ref="Q25:Q35" si="2">+P25-M25</f>
        <v>-42153481</v>
      </c>
    </row>
    <row r="26" spans="1:17">
      <c r="A26" s="581"/>
      <c r="B26" s="314"/>
      <c r="C26" s="601"/>
      <c r="D26" s="502"/>
      <c r="E26" s="502"/>
      <c r="F26" s="601"/>
      <c r="G26" s="601"/>
      <c r="H26" s="600"/>
      <c r="I26" s="502"/>
      <c r="J26" s="502"/>
      <c r="K26" s="601"/>
      <c r="L26" s="601"/>
      <c r="M26" s="584"/>
      <c r="N26" s="585">
        <v>502687980</v>
      </c>
      <c r="P26" s="568">
        <f t="shared" si="1"/>
        <v>0</v>
      </c>
      <c r="Q26" s="568">
        <f t="shared" si="2"/>
        <v>0</v>
      </c>
    </row>
    <row r="27" spans="1:17">
      <c r="A27" s="581">
        <f>+A25+1</f>
        <v>8</v>
      </c>
      <c r="B27" s="314" t="s">
        <v>302</v>
      </c>
      <c r="C27" s="601">
        <v>731138038</v>
      </c>
      <c r="D27" s="502">
        <v>2510000</v>
      </c>
      <c r="E27" s="502">
        <v>0</v>
      </c>
      <c r="F27" s="212">
        <f>482327*3</f>
        <v>1446981</v>
      </c>
      <c r="G27" s="601">
        <f t="shared" si="0"/>
        <v>735095019</v>
      </c>
      <c r="H27" s="610">
        <v>624701997</v>
      </c>
      <c r="I27" s="315">
        <f>6978794*3</f>
        <v>20936382</v>
      </c>
      <c r="J27" s="502">
        <v>0</v>
      </c>
      <c r="K27" s="601">
        <v>0</v>
      </c>
      <c r="L27" s="601">
        <f>SUM(H27:K27)</f>
        <v>645638379</v>
      </c>
      <c r="M27" s="584">
        <f>+G27-L27</f>
        <v>89456640</v>
      </c>
      <c r="N27" s="585">
        <v>729409524</v>
      </c>
      <c r="P27" s="568">
        <v>4376019992</v>
      </c>
      <c r="Q27" s="568">
        <f t="shared" si="2"/>
        <v>4286563352</v>
      </c>
    </row>
    <row r="28" spans="1:17">
      <c r="A28" s="581"/>
      <c r="B28" s="314"/>
      <c r="C28" s="601"/>
      <c r="D28" s="502"/>
      <c r="E28" s="502"/>
      <c r="F28" s="601"/>
      <c r="G28" s="601"/>
      <c r="H28" s="610"/>
      <c r="I28" s="502"/>
      <c r="J28" s="502"/>
      <c r="K28" s="601"/>
      <c r="L28" s="601"/>
      <c r="M28" s="584"/>
      <c r="N28" s="319">
        <f>+N26-G25</f>
        <v>-12276470</v>
      </c>
      <c r="P28" s="588">
        <f>+P27-G23</f>
        <v>-76211135</v>
      </c>
      <c r="Q28" s="568">
        <f t="shared" si="2"/>
        <v>-76211135</v>
      </c>
    </row>
    <row r="29" spans="1:17">
      <c r="A29" s="581">
        <f>+A27+1</f>
        <v>9</v>
      </c>
      <c r="B29" s="314" t="s">
        <v>301</v>
      </c>
      <c r="C29" s="601">
        <v>1217125646</v>
      </c>
      <c r="D29" s="502">
        <f>654364+43806591</f>
        <v>44460955</v>
      </c>
      <c r="E29" s="502">
        <v>0</v>
      </c>
      <c r="F29" s="212">
        <f>1446071*3</f>
        <v>4338213</v>
      </c>
      <c r="G29" s="601">
        <f t="shared" si="0"/>
        <v>1265924814</v>
      </c>
      <c r="H29" s="610">
        <v>766839891</v>
      </c>
      <c r="I29" s="315">
        <f>9816826*3</f>
        <v>29450478</v>
      </c>
      <c r="J29" s="502">
        <v>0</v>
      </c>
      <c r="K29" s="601">
        <v>0</v>
      </c>
      <c r="L29" s="601">
        <f>SUM(H29:K29)</f>
        <v>796290369</v>
      </c>
      <c r="M29" s="584">
        <f>+G29-L29</f>
        <v>469634445</v>
      </c>
      <c r="N29" s="585">
        <v>1224746760</v>
      </c>
      <c r="P29" s="568">
        <v>2296815207</v>
      </c>
      <c r="Q29" s="568">
        <f t="shared" si="2"/>
        <v>1827180762</v>
      </c>
    </row>
    <row r="30" spans="1:17">
      <c r="A30" s="581"/>
      <c r="B30" s="314"/>
      <c r="C30" s="601"/>
      <c r="D30" s="502"/>
      <c r="E30" s="502"/>
      <c r="F30" s="601"/>
      <c r="G30" s="601"/>
      <c r="H30" s="610"/>
      <c r="I30" s="502"/>
      <c r="J30" s="502"/>
      <c r="K30" s="601"/>
      <c r="L30" s="601"/>
      <c r="M30" s="584"/>
      <c r="P30" s="568">
        <f>+P29-L23</f>
        <v>-106238061</v>
      </c>
      <c r="Q30" s="568">
        <f t="shared" si="2"/>
        <v>-106238061</v>
      </c>
    </row>
    <row r="31" spans="1:17">
      <c r="A31" s="581">
        <f>+A29+1</f>
        <v>10</v>
      </c>
      <c r="B31" s="314" t="s">
        <v>300</v>
      </c>
      <c r="C31" s="601">
        <v>1412435512</v>
      </c>
      <c r="D31" s="502">
        <v>62294052</v>
      </c>
      <c r="E31" s="502">
        <v>0</v>
      </c>
      <c r="F31" s="212">
        <f>366337*3</f>
        <v>1099011</v>
      </c>
      <c r="G31" s="601">
        <f t="shared" si="0"/>
        <v>1475828575</v>
      </c>
      <c r="H31" s="610">
        <v>1303113787</v>
      </c>
      <c r="I31" s="315">
        <f>4798849*3</f>
        <v>14396547</v>
      </c>
      <c r="J31" s="502">
        <v>0</v>
      </c>
      <c r="K31" s="601">
        <v>0</v>
      </c>
      <c r="L31" s="601">
        <f>SUM(H31:K31)</f>
        <v>1317510334</v>
      </c>
      <c r="M31" s="584">
        <f>+G31-L31</f>
        <v>158318241</v>
      </c>
      <c r="N31" s="583">
        <v>1442917380</v>
      </c>
      <c r="Q31" s="568">
        <f t="shared" si="2"/>
        <v>-158318241</v>
      </c>
    </row>
    <row r="32" spans="1:17">
      <c r="A32" s="581"/>
      <c r="B32" s="314"/>
      <c r="C32" s="601"/>
      <c r="D32" s="502"/>
      <c r="E32" s="502"/>
      <c r="F32" s="601"/>
      <c r="G32" s="601"/>
      <c r="H32" s="610"/>
      <c r="I32" s="502"/>
      <c r="J32" s="502"/>
      <c r="K32" s="601"/>
      <c r="L32" s="601"/>
      <c r="M32" s="584"/>
      <c r="N32" s="586">
        <f>+N31-G31</f>
        <v>-32911195</v>
      </c>
      <c r="P32" s="568">
        <f>1350182859-1303113787</f>
        <v>47069072</v>
      </c>
      <c r="Q32" s="568">
        <f t="shared" si="2"/>
        <v>47069072</v>
      </c>
    </row>
    <row r="33" spans="1:22">
      <c r="A33" s="581">
        <f>+A31+1</f>
        <v>11</v>
      </c>
      <c r="B33" s="314" t="s">
        <v>299</v>
      </c>
      <c r="C33" s="601">
        <v>2061304689</v>
      </c>
      <c r="D33" s="502">
        <v>0</v>
      </c>
      <c r="E33" s="502">
        <v>0</v>
      </c>
      <c r="F33" s="212">
        <f>1511174*3</f>
        <v>4533522</v>
      </c>
      <c r="G33" s="601">
        <f t="shared" si="0"/>
        <v>2065838211</v>
      </c>
      <c r="H33" s="610">
        <v>1693162582</v>
      </c>
      <c r="I33" s="315">
        <f>18340843*3</f>
        <v>55022529</v>
      </c>
      <c r="J33" s="502">
        <v>0</v>
      </c>
      <c r="K33" s="601">
        <v>0</v>
      </c>
      <c r="L33" s="601">
        <f>SUM(H33:K33)</f>
        <v>1748185111</v>
      </c>
      <c r="M33" s="584">
        <f>+G33-L33</f>
        <v>317653100</v>
      </c>
      <c r="N33" s="585">
        <v>2072148979</v>
      </c>
      <c r="P33" s="568">
        <f>2439829431-2061304689</f>
        <v>378524742</v>
      </c>
      <c r="Q33" s="568">
        <f t="shared" si="2"/>
        <v>60871642</v>
      </c>
    </row>
    <row r="34" spans="1:22">
      <c r="A34" s="581"/>
      <c r="B34" s="314"/>
      <c r="C34" s="601"/>
      <c r="D34" s="502"/>
      <c r="E34" s="502"/>
      <c r="F34" s="601"/>
      <c r="G34" s="601"/>
      <c r="H34" s="610"/>
      <c r="I34" s="502"/>
      <c r="J34" s="502"/>
      <c r="K34" s="601"/>
      <c r="L34" s="601"/>
      <c r="M34" s="584"/>
      <c r="N34" s="586"/>
      <c r="P34" s="568">
        <f>1412435512-1384636447</f>
        <v>27799065</v>
      </c>
      <c r="Q34" s="568">
        <f t="shared" si="2"/>
        <v>27799065</v>
      </c>
    </row>
    <row r="35" spans="1:22">
      <c r="A35" s="581">
        <f>+A33+1</f>
        <v>12</v>
      </c>
      <c r="B35" s="314" t="s">
        <v>298</v>
      </c>
      <c r="C35" s="601">
        <v>1355087075</v>
      </c>
      <c r="D35" s="502">
        <v>0</v>
      </c>
      <c r="E35" s="502">
        <v>0</v>
      </c>
      <c r="F35" s="212">
        <f>588533*3</f>
        <v>1765599</v>
      </c>
      <c r="G35" s="601">
        <f t="shared" si="0"/>
        <v>1356852674</v>
      </c>
      <c r="H35" s="610">
        <v>1197455010</v>
      </c>
      <c r="I35" s="315">
        <f>5844175*3</f>
        <v>17532525</v>
      </c>
      <c r="J35" s="502">
        <v>0</v>
      </c>
      <c r="K35" s="601">
        <v>0</v>
      </c>
      <c r="L35" s="601">
        <f>SUM(H35:K35)</f>
        <v>1214987535</v>
      </c>
      <c r="M35" s="584">
        <f>+G35-L35</f>
        <v>141865139</v>
      </c>
      <c r="Q35" s="568">
        <f t="shared" si="2"/>
        <v>-141865139</v>
      </c>
    </row>
    <row r="36" spans="1:22">
      <c r="A36" s="581"/>
      <c r="B36" s="314"/>
      <c r="C36" s="601"/>
      <c r="D36" s="502"/>
      <c r="E36" s="502"/>
      <c r="F36" s="601"/>
      <c r="G36" s="601"/>
      <c r="H36" s="610"/>
      <c r="I36" s="502"/>
      <c r="J36" s="502"/>
      <c r="K36" s="601"/>
      <c r="L36" s="601"/>
      <c r="M36" s="584"/>
      <c r="N36" s="583">
        <v>26974286</v>
      </c>
      <c r="P36" s="588">
        <v>1197455010</v>
      </c>
    </row>
    <row r="37" spans="1:22">
      <c r="A37" s="581">
        <f>+A35+1</f>
        <v>13</v>
      </c>
      <c r="B37" s="314" t="s">
        <v>297</v>
      </c>
      <c r="C37" s="601">
        <v>414071429</v>
      </c>
      <c r="D37" s="212">
        <v>387921600</v>
      </c>
      <c r="E37" s="502">
        <v>0</v>
      </c>
      <c r="F37" s="601">
        <v>0</v>
      </c>
      <c r="G37" s="601">
        <f t="shared" si="0"/>
        <v>801993029</v>
      </c>
      <c r="H37" s="600">
        <v>0</v>
      </c>
      <c r="I37" s="502">
        <v>0</v>
      </c>
      <c r="J37" s="502">
        <v>0</v>
      </c>
      <c r="K37" s="601">
        <v>0</v>
      </c>
      <c r="L37" s="601"/>
      <c r="M37" s="584">
        <f>+G37-L37</f>
        <v>801993029</v>
      </c>
      <c r="P37" s="568">
        <f>+P36-L35</f>
        <v>-17532525</v>
      </c>
    </row>
    <row r="38" spans="1:22" ht="12.5">
      <c r="A38" s="589"/>
      <c r="B38" s="314"/>
      <c r="C38" s="582"/>
      <c r="D38" s="374"/>
      <c r="E38" s="374"/>
      <c r="F38" s="374"/>
      <c r="G38" s="582"/>
      <c r="H38" s="582"/>
      <c r="I38" s="374"/>
      <c r="J38" s="374"/>
      <c r="K38" s="374"/>
      <c r="L38" s="582"/>
      <c r="M38" s="582"/>
    </row>
    <row r="39" spans="1:22">
      <c r="A39" s="590" t="s">
        <v>406</v>
      </c>
      <c r="B39" s="591"/>
      <c r="C39" s="592">
        <f t="shared" ref="C39:V39" si="3">SUM(C13:C37)</f>
        <v>51211780044</v>
      </c>
      <c r="D39" s="592">
        <f t="shared" si="3"/>
        <v>872413880</v>
      </c>
      <c r="E39" s="592">
        <f t="shared" si="3"/>
        <v>0</v>
      </c>
      <c r="F39" s="592">
        <f t="shared" si="3"/>
        <v>315678981</v>
      </c>
      <c r="G39" s="592">
        <f t="shared" si="3"/>
        <v>52399872905</v>
      </c>
      <c r="H39" s="592">
        <f t="shared" si="3"/>
        <v>10711141161</v>
      </c>
      <c r="I39" s="592">
        <f t="shared" si="3"/>
        <v>411996438</v>
      </c>
      <c r="J39" s="592">
        <f t="shared" si="3"/>
        <v>0</v>
      </c>
      <c r="K39" s="592">
        <f t="shared" si="3"/>
        <v>0</v>
      </c>
      <c r="L39" s="592">
        <f t="shared" si="3"/>
        <v>11123137599</v>
      </c>
      <c r="M39" s="592">
        <f t="shared" si="3"/>
        <v>41276735306</v>
      </c>
      <c r="N39" s="592">
        <f t="shared" si="3"/>
        <v>35849346117</v>
      </c>
      <c r="O39" s="592">
        <f t="shared" si="3"/>
        <v>425170429</v>
      </c>
      <c r="P39" s="592">
        <f t="shared" si="3"/>
        <v>28759965742</v>
      </c>
      <c r="Q39" s="592" t="e">
        <f t="shared" si="3"/>
        <v>#VALUE!</v>
      </c>
      <c r="R39" s="592">
        <f t="shared" si="3"/>
        <v>0</v>
      </c>
      <c r="S39" s="592">
        <f t="shared" si="3"/>
        <v>0</v>
      </c>
      <c r="T39" s="592">
        <f t="shared" si="3"/>
        <v>0</v>
      </c>
      <c r="U39" s="592">
        <f t="shared" si="3"/>
        <v>0</v>
      </c>
      <c r="V39" s="592">
        <f t="shared" si="3"/>
        <v>0</v>
      </c>
    </row>
    <row r="40" spans="1:22">
      <c r="A40" s="590" t="s">
        <v>393</v>
      </c>
      <c r="B40" s="593"/>
      <c r="C40" s="592">
        <v>48210900082</v>
      </c>
      <c r="D40" s="592">
        <v>2884194127</v>
      </c>
      <c r="E40" s="592">
        <v>658429358</v>
      </c>
      <c r="F40" s="592">
        <v>775115192</v>
      </c>
      <c r="G40" s="592">
        <v>51211780044</v>
      </c>
      <c r="H40" s="592">
        <v>9158637075</v>
      </c>
      <c r="I40" s="592">
        <v>1777745524</v>
      </c>
      <c r="J40" s="592">
        <v>196665019</v>
      </c>
      <c r="K40" s="504">
        <v>28576419</v>
      </c>
      <c r="L40" s="592">
        <v>10711141161</v>
      </c>
      <c r="M40" s="592">
        <v>40500638883</v>
      </c>
      <c r="N40" s="594"/>
      <c r="P40" s="568">
        <f>+P39-M39</f>
        <v>-12516769564</v>
      </c>
    </row>
    <row r="41" spans="1:22">
      <c r="M41" s="595"/>
    </row>
    <row r="42" spans="1:22">
      <c r="A42" s="567" t="s">
        <v>93</v>
      </c>
      <c r="D42" s="586"/>
      <c r="F42" s="384"/>
      <c r="G42" s="586"/>
      <c r="M42" s="596"/>
    </row>
    <row r="43" spans="1:22">
      <c r="F43" s="596"/>
      <c r="L43" s="586"/>
      <c r="M43" s="596"/>
    </row>
    <row r="44" spans="1:22">
      <c r="G44" s="586"/>
    </row>
    <row r="45" spans="1:22">
      <c r="G45" s="594"/>
    </row>
    <row r="46" spans="1:22" s="191" customFormat="1">
      <c r="A46" s="72" t="s">
        <v>145</v>
      </c>
      <c r="B46" s="72"/>
      <c r="D46" s="72"/>
      <c r="E46" s="72" t="s">
        <v>296</v>
      </c>
      <c r="F46" s="567"/>
      <c r="G46" s="586"/>
      <c r="I46" s="725" t="s">
        <v>148</v>
      </c>
      <c r="J46" s="725"/>
      <c r="K46" s="567"/>
      <c r="L46" s="403"/>
      <c r="M46" s="598"/>
      <c r="P46" s="313"/>
      <c r="Q46" s="313"/>
    </row>
    <row r="47" spans="1:22" s="191" customFormat="1">
      <c r="A47" s="402" t="s">
        <v>146</v>
      </c>
      <c r="B47" s="402"/>
      <c r="D47" s="72"/>
      <c r="E47" s="402" t="s">
        <v>137</v>
      </c>
      <c r="F47" s="567"/>
      <c r="G47" s="567"/>
      <c r="I47" s="725" t="s">
        <v>149</v>
      </c>
      <c r="J47" s="725"/>
      <c r="K47" s="567"/>
      <c r="L47" s="403"/>
      <c r="M47" s="598"/>
      <c r="P47" s="313"/>
      <c r="Q47" s="313"/>
    </row>
    <row r="48" spans="1:22" s="191" customFormat="1">
      <c r="A48" s="402"/>
      <c r="B48" s="402"/>
      <c r="D48" s="72"/>
      <c r="E48" s="402"/>
      <c r="F48" s="567"/>
      <c r="G48" s="567"/>
      <c r="I48" s="402"/>
      <c r="J48" s="402"/>
      <c r="K48" s="567"/>
      <c r="L48" s="395"/>
      <c r="P48" s="313"/>
      <c r="Q48" s="313"/>
    </row>
    <row r="49" spans="1:17" s="191" customFormat="1" ht="12.5">
      <c r="A49" s="364"/>
      <c r="B49" s="364"/>
      <c r="C49" s="364"/>
      <c r="D49" s="364"/>
      <c r="E49" s="364"/>
      <c r="F49" s="364"/>
      <c r="L49" s="364"/>
      <c r="P49" s="313"/>
      <c r="Q49" s="313"/>
    </row>
    <row r="50" spans="1:17" s="191" customFormat="1" ht="12.5">
      <c r="A50" s="203"/>
      <c r="P50" s="313"/>
      <c r="Q50" s="313"/>
    </row>
    <row r="54" spans="1:17" s="597" customFormat="1">
      <c r="A54" s="567"/>
      <c r="B54" s="567"/>
      <c r="C54" s="567"/>
      <c r="D54" s="383"/>
      <c r="E54" s="567"/>
      <c r="F54" s="567"/>
      <c r="G54" s="567"/>
      <c r="H54" s="567"/>
      <c r="I54" s="567"/>
      <c r="J54" s="567"/>
      <c r="K54" s="567"/>
      <c r="L54" s="567"/>
      <c r="N54" s="567"/>
      <c r="O54" s="567"/>
      <c r="P54" s="599"/>
      <c r="Q54" s="599"/>
    </row>
    <row r="55" spans="1:17" s="597" customFormat="1">
      <c r="A55" s="567"/>
      <c r="B55" s="567"/>
      <c r="C55" s="567"/>
      <c r="D55" s="383"/>
      <c r="E55" s="567"/>
      <c r="F55" s="567"/>
      <c r="G55" s="567"/>
      <c r="H55" s="567"/>
      <c r="I55" s="567"/>
      <c r="J55" s="567"/>
      <c r="K55" s="567"/>
      <c r="L55" s="567"/>
      <c r="N55" s="567"/>
      <c r="O55" s="567"/>
      <c r="P55" s="599"/>
      <c r="Q55" s="599"/>
    </row>
    <row r="56" spans="1:17" s="597" customFormat="1">
      <c r="A56" s="567"/>
      <c r="B56" s="567"/>
      <c r="C56" s="567"/>
      <c r="D56" s="383"/>
      <c r="E56" s="567"/>
      <c r="F56" s="567"/>
      <c r="G56" s="567"/>
      <c r="H56" s="567"/>
      <c r="I56" s="567"/>
      <c r="J56" s="567"/>
      <c r="K56" s="567"/>
      <c r="L56" s="567"/>
      <c r="N56" s="567"/>
      <c r="O56" s="567"/>
      <c r="P56" s="599"/>
      <c r="Q56" s="599"/>
    </row>
    <row r="58" spans="1:17" s="597" customFormat="1">
      <c r="A58" s="567"/>
      <c r="B58" s="567"/>
      <c r="C58" s="567"/>
      <c r="D58" s="382"/>
      <c r="E58" s="567"/>
      <c r="F58" s="567"/>
      <c r="G58" s="567"/>
      <c r="H58" s="567"/>
      <c r="I58" s="567"/>
      <c r="J58" s="567"/>
      <c r="K58" s="567"/>
      <c r="L58" s="567"/>
      <c r="N58" s="567"/>
      <c r="O58" s="567"/>
      <c r="P58" s="599"/>
      <c r="Q58" s="599"/>
    </row>
    <row r="59" spans="1:17" s="597" customFormat="1">
      <c r="A59" s="567"/>
      <c r="B59" s="567"/>
      <c r="C59" s="567"/>
      <c r="D59" s="382"/>
      <c r="E59" s="567"/>
      <c r="F59" s="567"/>
      <c r="G59" s="567"/>
      <c r="H59" s="567"/>
      <c r="I59" s="567"/>
      <c r="J59" s="567"/>
      <c r="K59" s="567"/>
      <c r="L59" s="567"/>
      <c r="N59" s="567"/>
      <c r="O59" s="567"/>
      <c r="P59" s="599"/>
      <c r="Q59" s="599"/>
    </row>
    <row r="60" spans="1:17" s="597" customFormat="1">
      <c r="A60" s="567"/>
      <c r="B60" s="567"/>
      <c r="C60" s="567"/>
      <c r="D60" s="382"/>
      <c r="E60" s="567"/>
      <c r="F60" s="567"/>
      <c r="G60" s="567"/>
      <c r="H60" s="567"/>
      <c r="I60" s="567"/>
      <c r="J60" s="567"/>
      <c r="K60" s="567"/>
      <c r="L60" s="567"/>
      <c r="N60" s="567"/>
      <c r="O60" s="567"/>
      <c r="P60" s="599"/>
      <c r="Q60" s="599"/>
    </row>
    <row r="65" spans="4:4">
      <c r="D65" s="382"/>
    </row>
  </sheetData>
  <mergeCells count="8">
    <mergeCell ref="I47:J47"/>
    <mergeCell ref="A2:M2"/>
    <mergeCell ref="A1:M1"/>
    <mergeCell ref="A3:M3"/>
    <mergeCell ref="A5:M5"/>
    <mergeCell ref="A9:A10"/>
    <mergeCell ref="B9:B10"/>
    <mergeCell ref="I46:J46"/>
  </mergeCells>
  <printOptions gridLinesSet="0"/>
  <pageMargins left="1.299212598425197" right="1.4566929133858268" top="1.3779527559055118" bottom="1.1811023622047245" header="0.51181102362204722" footer="1.1023622047244095"/>
  <pageSetup paperSize="9" scale="57" fitToHeight="0" orientation="landscape" r:id="rId1"/>
  <headerFooter alignWithMargins="0">
    <oddFooter>&amp;C 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M39"/>
  <sheetViews>
    <sheetView showGridLines="0" zoomScaleNormal="100" workbookViewId="0">
      <selection activeCell="A12" sqref="A12"/>
    </sheetView>
  </sheetViews>
  <sheetFormatPr defaultColWidth="10.90625" defaultRowHeight="12.5"/>
  <cols>
    <col min="1" max="1" width="17.6328125" customWidth="1"/>
    <col min="2" max="2" width="14.08984375" customWidth="1"/>
    <col min="3" max="3" width="15" customWidth="1"/>
    <col min="4" max="4" width="11.08984375" customWidth="1"/>
    <col min="5" max="5" width="15.08984375" customWidth="1"/>
    <col min="6" max="6" width="14.90625" customWidth="1"/>
    <col min="7" max="7" width="12.6328125" customWidth="1"/>
    <col min="8" max="8" width="10" customWidth="1"/>
    <col min="9" max="9" width="13.54296875" customWidth="1"/>
    <col min="10" max="10" width="12.90625" customWidth="1"/>
  </cols>
  <sheetData>
    <row r="1" spans="1:13" ht="16.5">
      <c r="A1" s="726" t="s">
        <v>378</v>
      </c>
      <c r="B1" s="726"/>
      <c r="C1" s="726"/>
      <c r="D1" s="726"/>
      <c r="E1" s="726"/>
      <c r="F1" s="726"/>
      <c r="G1" s="726"/>
      <c r="H1" s="726"/>
      <c r="I1" s="726"/>
      <c r="J1" s="726"/>
    </row>
    <row r="2" spans="1:13" ht="16.5">
      <c r="A2" s="726" t="s">
        <v>377</v>
      </c>
      <c r="B2" s="726"/>
      <c r="C2" s="726"/>
      <c r="D2" s="726"/>
      <c r="E2" s="726"/>
      <c r="F2" s="726"/>
      <c r="G2" s="726"/>
      <c r="H2" s="726"/>
      <c r="I2" s="726"/>
      <c r="J2" s="726"/>
    </row>
    <row r="3" spans="1:13" s="14" customFormat="1" ht="16.5">
      <c r="A3" s="726" t="s">
        <v>9</v>
      </c>
      <c r="B3" s="726"/>
      <c r="C3" s="726"/>
      <c r="D3" s="726"/>
      <c r="E3" s="726"/>
      <c r="F3" s="726"/>
      <c r="G3" s="726"/>
      <c r="H3" s="726"/>
      <c r="I3" s="726"/>
      <c r="J3" s="726"/>
    </row>
    <row r="4" spans="1:13" s="14" customFormat="1" ht="16.5">
      <c r="A4" s="20"/>
      <c r="B4" s="20"/>
      <c r="C4" s="20"/>
      <c r="D4" s="20"/>
      <c r="E4" s="20"/>
      <c r="F4" s="20"/>
      <c r="G4" s="20"/>
      <c r="H4" s="20"/>
      <c r="I4" s="20"/>
      <c r="J4" s="20"/>
    </row>
    <row r="5" spans="1:13" s="14" customFormat="1" ht="16.5">
      <c r="A5" s="726" t="s">
        <v>19</v>
      </c>
      <c r="B5" s="726"/>
      <c r="C5" s="726"/>
      <c r="D5" s="726"/>
      <c r="E5" s="726"/>
      <c r="F5" s="726"/>
      <c r="G5" s="726"/>
      <c r="H5" s="726"/>
      <c r="I5" s="726"/>
      <c r="J5" s="726"/>
    </row>
    <row r="6" spans="1:13" s="14" customFormat="1" ht="16.5">
      <c r="A6" s="20"/>
      <c r="B6" s="20"/>
      <c r="C6" s="20"/>
      <c r="D6" s="20"/>
      <c r="E6" s="20"/>
      <c r="F6" s="20"/>
      <c r="G6" s="20"/>
      <c r="H6" s="20"/>
      <c r="I6" s="20"/>
      <c r="J6" s="20"/>
    </row>
    <row r="7" spans="1:13" s="19" customFormat="1" ht="16.5">
      <c r="A7" s="21"/>
      <c r="B7" s="21"/>
      <c r="C7" s="21"/>
      <c r="D7" s="21"/>
      <c r="E7" s="21" t="s">
        <v>178</v>
      </c>
      <c r="F7" s="21"/>
      <c r="G7" s="21"/>
      <c r="H7" s="21"/>
      <c r="I7" s="21"/>
      <c r="K7" s="18"/>
      <c r="L7" s="18"/>
      <c r="M7" s="18"/>
    </row>
    <row r="8" spans="1:13" ht="13">
      <c r="A8" s="8"/>
      <c r="J8" s="22" t="s">
        <v>20</v>
      </c>
    </row>
    <row r="9" spans="1:13" ht="13">
      <c r="A9" s="8"/>
    </row>
    <row r="10" spans="1:13" ht="13">
      <c r="A10" s="1"/>
      <c r="B10" s="4" t="s">
        <v>21</v>
      </c>
      <c r="C10" s="9"/>
      <c r="D10" s="9"/>
      <c r="E10" s="5"/>
      <c r="F10" s="9"/>
      <c r="G10" s="10" t="s">
        <v>22</v>
      </c>
      <c r="H10" s="9"/>
      <c r="I10" s="5"/>
      <c r="J10" s="3"/>
    </row>
    <row r="11" spans="1:13">
      <c r="A11" s="23"/>
      <c r="B11" s="24" t="s">
        <v>14</v>
      </c>
      <c r="C11" s="24" t="s">
        <v>23</v>
      </c>
      <c r="D11" s="24" t="s">
        <v>24</v>
      </c>
      <c r="E11" s="24" t="s">
        <v>15</v>
      </c>
      <c r="F11" s="24" t="s">
        <v>25</v>
      </c>
      <c r="G11" s="24" t="s">
        <v>26</v>
      </c>
      <c r="H11" s="24" t="s">
        <v>27</v>
      </c>
      <c r="I11" s="24" t="s">
        <v>28</v>
      </c>
      <c r="J11" s="25" t="s">
        <v>29</v>
      </c>
    </row>
    <row r="12" spans="1:13">
      <c r="A12" s="26" t="s">
        <v>16</v>
      </c>
      <c r="B12" s="67" t="s">
        <v>91</v>
      </c>
      <c r="C12" s="27"/>
      <c r="D12" s="27"/>
      <c r="E12" s="52" t="s">
        <v>91</v>
      </c>
      <c r="F12" s="68" t="s">
        <v>104</v>
      </c>
      <c r="G12" s="52" t="s">
        <v>91</v>
      </c>
      <c r="H12" s="27"/>
      <c r="I12" s="27" t="s">
        <v>17</v>
      </c>
      <c r="J12" s="27" t="s">
        <v>18</v>
      </c>
    </row>
    <row r="13" spans="1:13" s="11" customFormat="1">
      <c r="A13" s="76"/>
      <c r="B13" s="76"/>
      <c r="C13" s="76"/>
      <c r="D13" s="76"/>
      <c r="E13" s="76"/>
      <c r="F13" s="76"/>
      <c r="G13" s="76"/>
      <c r="H13" s="76"/>
      <c r="I13" s="76"/>
      <c r="J13" s="76"/>
    </row>
    <row r="14" spans="1:13" s="11" customFormat="1" ht="13">
      <c r="A14" s="6"/>
      <c r="B14" s="132"/>
      <c r="C14" s="132"/>
      <c r="D14" s="132"/>
      <c r="E14" s="132"/>
      <c r="F14" s="132"/>
      <c r="G14" s="132"/>
      <c r="H14" s="132"/>
      <c r="I14" s="132"/>
      <c r="J14" s="132"/>
    </row>
    <row r="15" spans="1:13" s="11" customFormat="1">
      <c r="A15" s="81" t="s">
        <v>167</v>
      </c>
      <c r="B15" s="212">
        <v>371702389</v>
      </c>
      <c r="C15" s="230">
        <f>371702389-B15</f>
        <v>0</v>
      </c>
      <c r="D15" s="230">
        <v>0</v>
      </c>
      <c r="E15" s="83">
        <f>+B15+C15-D15</f>
        <v>371702389</v>
      </c>
      <c r="F15" s="83">
        <f>+E15-199714788</f>
        <v>171987601</v>
      </c>
      <c r="G15" s="230">
        <v>0</v>
      </c>
      <c r="H15" s="230">
        <v>0</v>
      </c>
      <c r="I15" s="83">
        <f>+F15+G15-H15</f>
        <v>171987601</v>
      </c>
      <c r="J15" s="83">
        <f>+E15-I15</f>
        <v>199714788</v>
      </c>
    </row>
    <row r="16" spans="1:13" s="11" customFormat="1" ht="13">
      <c r="A16" s="81"/>
      <c r="B16" s="231"/>
      <c r="C16" s="231"/>
      <c r="D16" s="231"/>
      <c r="E16" s="231"/>
      <c r="F16" s="231"/>
      <c r="G16" s="231"/>
      <c r="H16" s="231"/>
      <c r="I16" s="231"/>
      <c r="J16" s="231"/>
      <c r="L16" s="212"/>
    </row>
    <row r="17" spans="1:10" s="11" customFormat="1" ht="13" hidden="1">
      <c r="A17" s="81"/>
      <c r="B17" s="231"/>
      <c r="C17" s="231"/>
      <c r="D17" s="231"/>
      <c r="E17" s="231"/>
      <c r="F17" s="231"/>
      <c r="G17" s="231"/>
      <c r="H17" s="231"/>
      <c r="I17" s="231"/>
      <c r="J17" s="231"/>
    </row>
    <row r="18" spans="1:10" s="8" customFormat="1" ht="13" hidden="1">
      <c r="A18" s="6"/>
      <c r="B18" s="231"/>
      <c r="C18" s="231"/>
      <c r="D18" s="232"/>
      <c r="E18" s="231"/>
      <c r="F18" s="231"/>
      <c r="G18" s="231"/>
      <c r="H18" s="231"/>
      <c r="I18" s="231"/>
      <c r="J18" s="231"/>
    </row>
    <row r="19" spans="1:10" s="11" customFormat="1" ht="13" hidden="1">
      <c r="A19" s="81"/>
      <c r="B19" s="231"/>
      <c r="C19" s="231"/>
      <c r="D19" s="231"/>
      <c r="E19" s="231"/>
      <c r="F19" s="231"/>
      <c r="G19" s="231"/>
      <c r="H19" s="231"/>
      <c r="I19" s="231"/>
      <c r="J19" s="231"/>
    </row>
    <row r="20" spans="1:10" s="11" customFormat="1" ht="13" hidden="1">
      <c r="A20" s="81"/>
      <c r="B20" s="231"/>
      <c r="C20" s="231"/>
      <c r="D20" s="231"/>
      <c r="E20" s="231"/>
      <c r="F20" s="231"/>
      <c r="G20" s="231"/>
      <c r="H20" s="231"/>
      <c r="I20" s="231"/>
      <c r="J20" s="231"/>
    </row>
    <row r="21" spans="1:10" s="11" customFormat="1" ht="13" hidden="1">
      <c r="A21" s="81"/>
      <c r="B21" s="231"/>
      <c r="C21" s="231"/>
      <c r="D21" s="231"/>
      <c r="E21" s="231"/>
      <c r="F21" s="231"/>
      <c r="G21" s="231"/>
      <c r="H21" s="231"/>
      <c r="I21" s="231"/>
      <c r="J21" s="231"/>
    </row>
    <row r="22" spans="1:10" s="11" customFormat="1" ht="13" hidden="1">
      <c r="A22" s="81"/>
      <c r="B22" s="231"/>
      <c r="C22" s="231"/>
      <c r="D22" s="231"/>
      <c r="E22" s="231"/>
      <c r="F22" s="231"/>
      <c r="G22" s="231"/>
      <c r="H22" s="231"/>
      <c r="I22" s="231"/>
      <c r="J22" s="231"/>
    </row>
    <row r="23" spans="1:10" s="11" customFormat="1" ht="13">
      <c r="A23" s="81"/>
      <c r="B23" s="231"/>
      <c r="C23" s="231"/>
      <c r="D23" s="231"/>
      <c r="E23" s="231"/>
      <c r="F23" s="231"/>
      <c r="G23" s="231"/>
      <c r="H23" s="231"/>
      <c r="I23" s="231"/>
      <c r="J23" s="231"/>
    </row>
    <row r="24" spans="1:10" s="11" customFormat="1" ht="13">
      <c r="A24" s="233" t="s">
        <v>382</v>
      </c>
      <c r="B24" s="184">
        <f>+B15</f>
        <v>371702389</v>
      </c>
      <c r="C24" s="184">
        <f>+C15</f>
        <v>0</v>
      </c>
      <c r="D24" s="229">
        <v>0</v>
      </c>
      <c r="E24" s="184">
        <f>+B24+C24-D24</f>
        <v>371702389</v>
      </c>
      <c r="F24" s="184">
        <f>+F15</f>
        <v>171987601</v>
      </c>
      <c r="G24" s="229">
        <v>0</v>
      </c>
      <c r="H24" s="229">
        <v>0</v>
      </c>
      <c r="I24" s="184">
        <f>+F24+G24-H24</f>
        <v>171987601</v>
      </c>
      <c r="J24" s="184">
        <f>+J15</f>
        <v>199714788</v>
      </c>
    </row>
    <row r="25" spans="1:10" s="11" customFormat="1" ht="13">
      <c r="A25" s="233" t="s">
        <v>351</v>
      </c>
      <c r="B25" s="184">
        <v>308460191</v>
      </c>
      <c r="C25" s="184">
        <v>63242198</v>
      </c>
      <c r="D25" s="229">
        <v>0</v>
      </c>
      <c r="E25" s="184">
        <v>371702389</v>
      </c>
      <c r="F25" s="184">
        <v>171987601</v>
      </c>
      <c r="G25" s="229">
        <v>0</v>
      </c>
      <c r="H25" s="229">
        <v>0</v>
      </c>
      <c r="I25" s="184">
        <v>171987601</v>
      </c>
      <c r="J25" s="184">
        <v>199714788</v>
      </c>
    </row>
    <row r="26" spans="1:10">
      <c r="B26" t="s">
        <v>10</v>
      </c>
    </row>
    <row r="28" spans="1:10">
      <c r="A28" s="74" t="s">
        <v>93</v>
      </c>
      <c r="G28" s="290"/>
    </row>
    <row r="29" spans="1:10">
      <c r="G29" s="295"/>
    </row>
    <row r="31" spans="1:10" ht="13">
      <c r="A31" s="72" t="s">
        <v>145</v>
      </c>
      <c r="B31" s="71"/>
      <c r="C31" s="11"/>
      <c r="D31" s="82" t="s">
        <v>171</v>
      </c>
      <c r="E31" s="82"/>
      <c r="F31" s="725" t="s">
        <v>148</v>
      </c>
      <c r="G31" s="725"/>
      <c r="I31" s="751"/>
      <c r="J31" s="751"/>
    </row>
    <row r="32" spans="1:10" ht="13">
      <c r="A32" s="72" t="s">
        <v>146</v>
      </c>
      <c r="B32" s="71"/>
      <c r="C32" s="11"/>
      <c r="D32" s="82" t="s">
        <v>137</v>
      </c>
      <c r="E32" s="82"/>
      <c r="F32" s="725" t="s">
        <v>149</v>
      </c>
      <c r="G32" s="725"/>
      <c r="I32" s="95"/>
    </row>
    <row r="34" spans="1:9">
      <c r="A34" s="104"/>
    </row>
    <row r="35" spans="1:9" ht="14.5">
      <c r="I35" s="73"/>
    </row>
    <row r="36" spans="1:9" ht="14.5">
      <c r="I36" s="73"/>
    </row>
    <row r="39" spans="1:9">
      <c r="A39" s="75"/>
    </row>
  </sheetData>
  <mergeCells count="7">
    <mergeCell ref="F31:G31"/>
    <mergeCell ref="F32:G32"/>
    <mergeCell ref="I31:J31"/>
    <mergeCell ref="A1:J1"/>
    <mergeCell ref="A3:J3"/>
    <mergeCell ref="A5:J5"/>
    <mergeCell ref="A2:J2"/>
  </mergeCells>
  <phoneticPr fontId="0" type="noConversion"/>
  <printOptions gridLinesSet="0"/>
  <pageMargins left="1.299212598425197" right="1.4566929133858268" top="1.5748031496062993" bottom="1.1811023622047245" header="0.51181102362204722" footer="1.1023622047244095"/>
  <pageSetup paperSize="9" scale="78" orientation="landscape" r:id="rId1"/>
  <headerFooter alignWithMargins="0">
    <oddFooter>&amp;C&amp;12 &amp;10 16</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N35"/>
  <sheetViews>
    <sheetView showGridLines="0" zoomScale="80" zoomScaleNormal="80" workbookViewId="0">
      <selection activeCell="A21" sqref="A21"/>
    </sheetView>
  </sheetViews>
  <sheetFormatPr defaultColWidth="10.90625" defaultRowHeight="12.5"/>
  <cols>
    <col min="1" max="1" width="28.453125" customWidth="1"/>
    <col min="2" max="2" width="10" customWidth="1"/>
    <col min="3" max="3" width="12.453125" bestFit="1" customWidth="1"/>
    <col min="4" max="4" width="12.54296875" style="138" customWidth="1"/>
    <col min="5" max="5" width="13.6328125" bestFit="1" customWidth="1"/>
    <col min="6" max="6" width="17.6328125" bestFit="1" customWidth="1"/>
    <col min="7" max="7" width="14.90625" bestFit="1" customWidth="1"/>
    <col min="8" max="8" width="14.08984375" bestFit="1" customWidth="1"/>
    <col min="9" max="9" width="18.453125" customWidth="1"/>
    <col min="10" max="10" width="17" customWidth="1"/>
    <col min="11" max="11" width="18.08984375" bestFit="1" customWidth="1"/>
    <col min="12" max="12" width="17.6328125" bestFit="1" customWidth="1"/>
    <col min="13" max="13" width="18.08984375" bestFit="1" customWidth="1"/>
  </cols>
  <sheetData>
    <row r="1" spans="1:13" s="29" customFormat="1" ht="18">
      <c r="A1" s="752" t="s">
        <v>378</v>
      </c>
      <c r="B1" s="752"/>
      <c r="C1" s="752"/>
      <c r="D1" s="752"/>
      <c r="E1" s="752"/>
      <c r="F1" s="752"/>
      <c r="G1" s="752"/>
      <c r="H1" s="752"/>
      <c r="I1" s="752"/>
      <c r="J1" s="752"/>
      <c r="K1" s="752"/>
      <c r="L1" s="752"/>
      <c r="M1" s="752"/>
    </row>
    <row r="2" spans="1:13" s="29" customFormat="1" ht="18">
      <c r="A2" s="752" t="s">
        <v>379</v>
      </c>
      <c r="B2" s="752"/>
      <c r="C2" s="752"/>
      <c r="D2" s="752"/>
      <c r="E2" s="752"/>
      <c r="F2" s="752"/>
      <c r="G2" s="752"/>
      <c r="H2" s="752"/>
      <c r="I2" s="752"/>
      <c r="J2" s="752"/>
      <c r="K2" s="752"/>
      <c r="L2" s="752"/>
      <c r="M2" s="752"/>
    </row>
    <row r="3" spans="1:13" s="29" customFormat="1" ht="18">
      <c r="A3" s="752" t="s">
        <v>9</v>
      </c>
      <c r="B3" s="752"/>
      <c r="C3" s="752"/>
      <c r="D3" s="752"/>
      <c r="E3" s="752"/>
      <c r="F3" s="752"/>
      <c r="G3" s="752"/>
      <c r="H3" s="752"/>
      <c r="I3" s="752"/>
      <c r="J3" s="752"/>
      <c r="K3" s="752"/>
      <c r="L3" s="752"/>
      <c r="M3" s="752"/>
    </row>
    <row r="4" spans="1:13" s="29" customFormat="1" ht="18">
      <c r="A4" s="28"/>
      <c r="B4" s="28"/>
      <c r="C4" s="28"/>
      <c r="D4" s="146"/>
      <c r="E4" s="28"/>
      <c r="F4" s="28"/>
      <c r="G4" s="28"/>
      <c r="H4" s="28"/>
      <c r="I4" s="28"/>
      <c r="J4" s="28"/>
      <c r="K4" s="28"/>
      <c r="L4" s="28"/>
      <c r="M4" s="28"/>
    </row>
    <row r="5" spans="1:13" s="29" customFormat="1" ht="17.5">
      <c r="A5" s="762" t="s">
        <v>30</v>
      </c>
      <c r="B5" s="762"/>
      <c r="C5" s="762"/>
      <c r="D5" s="762"/>
      <c r="E5" s="762"/>
      <c r="F5" s="762"/>
      <c r="G5" s="762"/>
      <c r="H5" s="762"/>
      <c r="I5" s="762"/>
      <c r="J5" s="762"/>
      <c r="K5" s="762"/>
      <c r="L5" s="762"/>
      <c r="M5" s="762"/>
    </row>
    <row r="6" spans="1:13" s="29" customFormat="1" ht="17.5">
      <c r="A6" s="762" t="s">
        <v>31</v>
      </c>
      <c r="B6" s="762"/>
      <c r="C6" s="762"/>
      <c r="D6" s="762"/>
      <c r="E6" s="762"/>
      <c r="F6" s="762"/>
      <c r="G6" s="762"/>
      <c r="H6" s="762"/>
      <c r="I6" s="762"/>
      <c r="J6" s="762"/>
      <c r="K6" s="762"/>
      <c r="L6" s="762"/>
      <c r="M6" s="762"/>
    </row>
    <row r="7" spans="1:13" s="29" customFormat="1" ht="18">
      <c r="A7" s="28"/>
      <c r="B7" s="28"/>
      <c r="C7" s="28"/>
      <c r="D7" s="146"/>
      <c r="E7" s="28"/>
      <c r="F7" s="28"/>
      <c r="G7" s="28"/>
      <c r="H7" s="28"/>
      <c r="I7" s="28"/>
      <c r="J7" s="28"/>
      <c r="K7" s="28"/>
      <c r="L7" s="28"/>
      <c r="M7" s="28"/>
    </row>
    <row r="8" spans="1:13" s="29" customFormat="1" ht="18">
      <c r="A8" s="28"/>
      <c r="B8" s="28"/>
      <c r="C8" s="28"/>
      <c r="D8" s="146"/>
      <c r="E8" s="28"/>
      <c r="F8" s="28"/>
      <c r="G8" s="28"/>
      <c r="H8" s="28"/>
      <c r="I8" s="28"/>
      <c r="J8" s="28"/>
      <c r="K8" s="28"/>
      <c r="L8" s="28"/>
      <c r="M8" s="28"/>
    </row>
    <row r="9" spans="1:13" ht="18">
      <c r="A9" s="11"/>
      <c r="B9" s="11"/>
      <c r="C9" s="11"/>
      <c r="D9" s="137"/>
      <c r="E9" s="11"/>
      <c r="F9" s="11"/>
      <c r="G9" s="11"/>
      <c r="H9" s="11"/>
      <c r="I9" s="11"/>
      <c r="J9" s="11"/>
      <c r="K9" s="11"/>
      <c r="L9" s="11"/>
      <c r="M9" s="30" t="s">
        <v>32</v>
      </c>
    </row>
    <row r="10" spans="1:13">
      <c r="A10" s="11"/>
      <c r="B10" s="11"/>
      <c r="C10" s="11"/>
      <c r="D10" s="137"/>
      <c r="E10" s="11"/>
      <c r="F10" s="11"/>
      <c r="G10" s="11"/>
      <c r="H10" s="11"/>
      <c r="I10" s="11"/>
      <c r="J10" s="11"/>
      <c r="K10" s="11"/>
      <c r="L10" s="11"/>
      <c r="M10" s="11"/>
    </row>
    <row r="11" spans="1:13" s="17" customFormat="1" ht="14">
      <c r="A11" s="756" t="s">
        <v>186</v>
      </c>
      <c r="B11" s="753" t="s">
        <v>34</v>
      </c>
      <c r="C11" s="151"/>
      <c r="D11" s="753" t="s">
        <v>36</v>
      </c>
      <c r="E11" s="756" t="s">
        <v>190</v>
      </c>
      <c r="F11" s="756" t="s">
        <v>191</v>
      </c>
      <c r="G11" s="756" t="s">
        <v>192</v>
      </c>
      <c r="H11" s="756" t="s">
        <v>193</v>
      </c>
      <c r="I11" s="756" t="s">
        <v>196</v>
      </c>
      <c r="J11" s="759" t="s">
        <v>33</v>
      </c>
      <c r="K11" s="760"/>
      <c r="L11" s="760"/>
      <c r="M11" s="761"/>
    </row>
    <row r="12" spans="1:13" s="17" customFormat="1" ht="15" customHeight="1">
      <c r="A12" s="754"/>
      <c r="B12" s="754"/>
      <c r="C12" s="154" t="s">
        <v>35</v>
      </c>
      <c r="D12" s="754"/>
      <c r="E12" s="754"/>
      <c r="F12" s="754"/>
      <c r="G12" s="754"/>
      <c r="H12" s="754"/>
      <c r="I12" s="757"/>
      <c r="J12" s="756" t="s">
        <v>189</v>
      </c>
      <c r="K12" s="756" t="s">
        <v>198</v>
      </c>
      <c r="L12" s="152" t="s">
        <v>199</v>
      </c>
      <c r="M12" s="153"/>
    </row>
    <row r="13" spans="1:13" s="17" customFormat="1" ht="14">
      <c r="A13" s="754"/>
      <c r="B13" s="754"/>
      <c r="C13" s="154" t="s">
        <v>37</v>
      </c>
      <c r="D13" s="754"/>
      <c r="E13" s="754"/>
      <c r="F13" s="754"/>
      <c r="G13" s="754"/>
      <c r="H13" s="754"/>
      <c r="I13" s="757"/>
      <c r="J13" s="754"/>
      <c r="K13" s="754"/>
      <c r="L13" s="151"/>
      <c r="M13" s="756" t="s">
        <v>185</v>
      </c>
    </row>
    <row r="14" spans="1:13" s="17" customFormat="1" ht="15" customHeight="1">
      <c r="A14" s="755"/>
      <c r="B14" s="755"/>
      <c r="C14" s="155" t="s">
        <v>38</v>
      </c>
      <c r="D14" s="755"/>
      <c r="E14" s="755"/>
      <c r="F14" s="755"/>
      <c r="G14" s="755"/>
      <c r="H14" s="755"/>
      <c r="I14" s="758"/>
      <c r="J14" s="755"/>
      <c r="K14" s="755"/>
      <c r="L14" s="155" t="s">
        <v>41</v>
      </c>
      <c r="M14" s="758"/>
    </row>
    <row r="15" spans="1:13" s="17" customFormat="1" ht="14">
      <c r="A15" s="69"/>
      <c r="B15" s="139"/>
      <c r="C15" s="140"/>
      <c r="D15" s="147"/>
      <c r="E15" s="141"/>
      <c r="F15" s="140"/>
      <c r="G15" s="140"/>
      <c r="H15" s="140"/>
      <c r="I15" s="140"/>
      <c r="J15" s="763" t="s">
        <v>184</v>
      </c>
      <c r="K15" s="140"/>
      <c r="L15" s="140"/>
      <c r="M15" s="140"/>
    </row>
    <row r="16" spans="1:13" s="17" customFormat="1" ht="15" customHeight="1">
      <c r="A16" s="70"/>
      <c r="B16" s="139"/>
      <c r="C16" s="140"/>
      <c r="D16" s="147"/>
      <c r="E16" s="141"/>
      <c r="F16" s="140"/>
      <c r="G16" s="140"/>
      <c r="H16" s="140"/>
      <c r="I16" s="140"/>
      <c r="J16" s="764"/>
      <c r="K16" s="140"/>
      <c r="L16" s="140"/>
      <c r="M16" s="140"/>
    </row>
    <row r="17" spans="1:14" s="17" customFormat="1" ht="14">
      <c r="A17" s="70" t="s">
        <v>182</v>
      </c>
      <c r="B17" s="84" t="s">
        <v>183</v>
      </c>
      <c r="C17" s="143">
        <v>5000000</v>
      </c>
      <c r="D17" s="148">
        <v>5</v>
      </c>
      <c r="E17" s="143">
        <f>+D17*C17</f>
        <v>25000000</v>
      </c>
      <c r="F17" s="143">
        <f>+H17*D17</f>
        <v>22175964.489652753</v>
      </c>
      <c r="G17" s="143">
        <v>25000000</v>
      </c>
      <c r="H17" s="143">
        <f>+(C17*(M17/K17))</f>
        <v>4435192.8979305504</v>
      </c>
      <c r="I17" s="144">
        <f>+E17/$K$17*100</f>
        <v>0.17537706068046299</v>
      </c>
      <c r="J17" s="764"/>
      <c r="K17" s="143">
        <v>14255000000</v>
      </c>
      <c r="L17" s="143">
        <v>-1550262308</v>
      </c>
      <c r="M17" s="143">
        <v>12644734952</v>
      </c>
      <c r="N17" s="183"/>
    </row>
    <row r="18" spans="1:14" s="17" customFormat="1" ht="14">
      <c r="A18" s="70"/>
      <c r="B18" s="139"/>
      <c r="C18" s="140"/>
      <c r="D18" s="147"/>
      <c r="E18" s="141"/>
      <c r="F18" s="140"/>
      <c r="G18" s="140"/>
      <c r="H18" s="140"/>
      <c r="I18" s="140"/>
      <c r="J18" s="764"/>
      <c r="K18" s="140"/>
      <c r="L18" s="140"/>
      <c r="M18" s="140"/>
    </row>
    <row r="19" spans="1:14" s="17" customFormat="1" ht="14">
      <c r="A19" s="70"/>
      <c r="B19" s="139"/>
      <c r="C19" s="140"/>
      <c r="D19" s="147"/>
      <c r="E19" s="141"/>
      <c r="F19" s="140"/>
      <c r="G19" s="140"/>
      <c r="H19" s="140"/>
      <c r="I19" s="140"/>
      <c r="J19" s="765"/>
      <c r="K19" s="140"/>
      <c r="L19" s="140"/>
      <c r="M19" s="140"/>
    </row>
    <row r="20" spans="1:14" s="17" customFormat="1" ht="14">
      <c r="A20" s="109" t="s">
        <v>382</v>
      </c>
      <c r="B20" s="77"/>
      <c r="C20" s="178"/>
      <c r="D20" s="178"/>
      <c r="E20" s="156">
        <f>+E17</f>
        <v>25000000</v>
      </c>
      <c r="F20" s="156">
        <f>+F17</f>
        <v>22175964.489652753</v>
      </c>
      <c r="G20" s="156">
        <f>+G17</f>
        <v>25000000</v>
      </c>
      <c r="H20" s="156">
        <f>+H17</f>
        <v>4435192.8979305504</v>
      </c>
      <c r="I20" s="145"/>
      <c r="J20" s="77"/>
      <c r="K20" s="156">
        <f>+K17</f>
        <v>14255000000</v>
      </c>
      <c r="L20" s="156">
        <f>+L17</f>
        <v>-1550262308</v>
      </c>
      <c r="M20" s="156">
        <f>+M17</f>
        <v>12644734952</v>
      </c>
    </row>
    <row r="21" spans="1:14" s="17" customFormat="1" ht="14">
      <c r="A21" s="109" t="s">
        <v>351</v>
      </c>
      <c r="B21" s="77"/>
      <c r="C21" s="77"/>
      <c r="D21" s="149"/>
      <c r="E21" s="156">
        <v>25000000</v>
      </c>
      <c r="F21" s="156">
        <v>22175964.489652753</v>
      </c>
      <c r="G21" s="156">
        <v>25000000</v>
      </c>
      <c r="H21" s="156">
        <v>4435192.8979305504</v>
      </c>
      <c r="I21" s="179"/>
      <c r="J21" s="142"/>
      <c r="K21" s="156">
        <v>14255000000</v>
      </c>
      <c r="L21" s="156">
        <v>-1550262308</v>
      </c>
      <c r="M21" s="156">
        <v>12644734952</v>
      </c>
    </row>
    <row r="23" spans="1:14" ht="13">
      <c r="A23" s="182"/>
    </row>
    <row r="25" spans="1:14" s="40" customFormat="1" ht="20">
      <c r="A25" s="53" t="s">
        <v>93</v>
      </c>
      <c r="D25" s="150"/>
    </row>
    <row r="26" spans="1:14" s="40" customFormat="1" ht="20">
      <c r="A26" s="13"/>
      <c r="D26" s="150"/>
    </row>
    <row r="28" spans="1:14" ht="13">
      <c r="A28" s="72" t="s">
        <v>145</v>
      </c>
      <c r="B28" s="71"/>
      <c r="E28" s="725" t="s">
        <v>176</v>
      </c>
      <c r="F28" s="725"/>
      <c r="I28" s="725" t="s">
        <v>148</v>
      </c>
      <c r="J28" s="725"/>
      <c r="L28" s="751"/>
      <c r="M28" s="751"/>
    </row>
    <row r="29" spans="1:14" ht="13">
      <c r="A29" s="72" t="s">
        <v>146</v>
      </c>
      <c r="B29" s="71"/>
      <c r="E29" s="725" t="s">
        <v>137</v>
      </c>
      <c r="F29" s="725"/>
      <c r="I29" s="725" t="s">
        <v>149</v>
      </c>
      <c r="J29" s="725"/>
      <c r="L29" s="751"/>
      <c r="M29" s="751"/>
    </row>
    <row r="31" spans="1:14">
      <c r="A31" s="104"/>
    </row>
    <row r="32" spans="1:14" ht="14.5">
      <c r="A32" s="104"/>
      <c r="K32" s="73"/>
    </row>
    <row r="35" spans="1:1">
      <c r="A35" s="75"/>
    </row>
  </sheetData>
  <mergeCells count="24">
    <mergeCell ref="A1:M1"/>
    <mergeCell ref="A3:M3"/>
    <mergeCell ref="I28:J28"/>
    <mergeCell ref="A11:A14"/>
    <mergeCell ref="K12:K14"/>
    <mergeCell ref="M13:M14"/>
    <mergeCell ref="A5:M5"/>
    <mergeCell ref="A6:M6"/>
    <mergeCell ref="J12:J14"/>
    <mergeCell ref="J15:J19"/>
    <mergeCell ref="G11:G14"/>
    <mergeCell ref="H11:H14"/>
    <mergeCell ref="E11:E14"/>
    <mergeCell ref="F11:F14"/>
    <mergeCell ref="E28:F28"/>
    <mergeCell ref="B11:B14"/>
    <mergeCell ref="A2:M2"/>
    <mergeCell ref="D11:D14"/>
    <mergeCell ref="L28:M28"/>
    <mergeCell ref="L29:M29"/>
    <mergeCell ref="I11:I14"/>
    <mergeCell ref="J11:M11"/>
    <mergeCell ref="E29:F29"/>
    <mergeCell ref="I29:J29"/>
  </mergeCells>
  <phoneticPr fontId="0" type="noConversion"/>
  <printOptions gridLinesSet="0"/>
  <pageMargins left="0.9055118110236221" right="1.4566929133858268" top="1.5748031496062993" bottom="1.1811023622047245" header="0.51181102362204722" footer="1.4960629921259843"/>
  <pageSetup paperSize="9" scale="55" orientation="landscape" r:id="rId1"/>
  <headerFooter alignWithMargins="0">
    <oddFooter>&amp;C17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35"/>
  <sheetViews>
    <sheetView showGridLines="0" zoomScaleNormal="100" workbookViewId="0">
      <selection activeCell="A11" sqref="A11"/>
    </sheetView>
  </sheetViews>
  <sheetFormatPr defaultColWidth="10.90625" defaultRowHeight="12.5"/>
  <cols>
    <col min="1" max="1" width="30.08984375" customWidth="1"/>
    <col min="2" max="2" width="10.453125" customWidth="1"/>
    <col min="3" max="3" width="12.08984375" customWidth="1"/>
    <col min="4" max="4" width="11.90625" customWidth="1"/>
    <col min="5" max="5" width="18.36328125" customWidth="1"/>
    <col min="6" max="6" width="19.90625" customWidth="1"/>
  </cols>
  <sheetData>
    <row r="1" spans="1:6" s="17" customFormat="1" ht="14">
      <c r="A1" s="16" t="s">
        <v>378</v>
      </c>
      <c r="B1" s="16"/>
      <c r="C1" s="16"/>
      <c r="D1" s="16"/>
      <c r="E1" s="16"/>
      <c r="F1" s="16"/>
    </row>
    <row r="2" spans="1:6" s="17" customFormat="1" ht="14">
      <c r="A2" s="16" t="s">
        <v>380</v>
      </c>
      <c r="B2" s="16"/>
      <c r="C2" s="16"/>
      <c r="D2" s="16"/>
      <c r="E2" s="16"/>
      <c r="F2" s="16"/>
    </row>
    <row r="3" spans="1:6" s="17" customFormat="1" ht="14">
      <c r="A3" s="16" t="s">
        <v>9</v>
      </c>
      <c r="B3" s="16"/>
      <c r="C3" s="16"/>
      <c r="D3" s="16"/>
      <c r="E3" s="16"/>
      <c r="F3" s="16"/>
    </row>
    <row r="4" spans="1:6" s="17" customFormat="1" ht="14">
      <c r="A4" s="38"/>
      <c r="B4" s="38"/>
      <c r="C4" s="38"/>
      <c r="D4" s="38"/>
      <c r="E4" s="38"/>
      <c r="F4" s="38"/>
    </row>
    <row r="5" spans="1:6" s="17" customFormat="1" ht="14">
      <c r="A5" s="16" t="s">
        <v>44</v>
      </c>
      <c r="B5" s="16"/>
      <c r="C5" s="16"/>
      <c r="D5" s="16"/>
      <c r="E5" s="16"/>
      <c r="F5" s="16"/>
    </row>
    <row r="6" spans="1:6" s="17" customFormat="1" ht="7.5" customHeight="1">
      <c r="A6" s="16"/>
      <c r="B6" s="16"/>
      <c r="C6" s="16"/>
      <c r="D6" s="16"/>
      <c r="E6" s="16"/>
      <c r="F6" s="16"/>
    </row>
    <row r="7" spans="1:6" ht="14">
      <c r="A7" s="7"/>
      <c r="B7" s="7"/>
      <c r="C7" s="7"/>
      <c r="D7" s="7"/>
      <c r="E7" s="7"/>
      <c r="F7" s="41" t="s">
        <v>45</v>
      </c>
    </row>
    <row r="8" spans="1:6" ht="13">
      <c r="A8" s="8"/>
      <c r="B8" s="8"/>
      <c r="C8" s="8"/>
      <c r="D8" s="8"/>
      <c r="E8" s="8"/>
      <c r="F8" s="8"/>
    </row>
    <row r="9" spans="1:6" s="2" customFormat="1" ht="10.5">
      <c r="A9" s="24"/>
      <c r="B9" s="42" t="s">
        <v>46</v>
      </c>
      <c r="C9" s="43" t="s">
        <v>47</v>
      </c>
      <c r="D9" s="43" t="s">
        <v>46</v>
      </c>
      <c r="E9" s="43" t="s">
        <v>48</v>
      </c>
      <c r="F9" s="24" t="s">
        <v>48</v>
      </c>
    </row>
    <row r="10" spans="1:6" s="2" customFormat="1" ht="10.5">
      <c r="A10" s="27" t="s">
        <v>16</v>
      </c>
      <c r="B10" s="31" t="s">
        <v>49</v>
      </c>
      <c r="C10" s="44"/>
      <c r="D10" s="44" t="s">
        <v>40</v>
      </c>
      <c r="E10" s="614" t="s">
        <v>401</v>
      </c>
      <c r="F10" s="180">
        <v>43465</v>
      </c>
    </row>
    <row r="11" spans="1:6" s="2" customFormat="1" ht="10">
      <c r="A11" s="45"/>
      <c r="B11" s="39"/>
      <c r="C11" s="39"/>
      <c r="D11" s="39"/>
      <c r="E11" s="39"/>
      <c r="F11" s="39"/>
    </row>
    <row r="12" spans="1:6" s="2" customFormat="1" ht="10.5">
      <c r="A12" s="46" t="s">
        <v>50</v>
      </c>
      <c r="B12" s="47"/>
      <c r="C12" s="47"/>
      <c r="D12" s="47"/>
      <c r="E12" s="47"/>
      <c r="F12" s="47"/>
    </row>
    <row r="13" spans="1:6" s="2" customFormat="1" ht="10.5">
      <c r="A13" s="46" t="s">
        <v>43</v>
      </c>
      <c r="B13" s="47"/>
      <c r="C13" s="47"/>
      <c r="D13" s="47"/>
      <c r="E13" s="47"/>
      <c r="F13" s="47"/>
    </row>
    <row r="14" spans="1:6" s="2" customFormat="1" ht="10.5">
      <c r="A14" s="48"/>
      <c r="B14" s="766" t="s">
        <v>42</v>
      </c>
      <c r="C14" s="767"/>
      <c r="D14" s="767"/>
      <c r="E14" s="767"/>
      <c r="F14" s="768"/>
    </row>
    <row r="15" spans="1:6" s="2" customFormat="1" ht="10.5">
      <c r="A15" s="49" t="s">
        <v>51</v>
      </c>
      <c r="B15" s="769"/>
      <c r="C15" s="770"/>
      <c r="D15" s="770"/>
      <c r="E15" s="770"/>
      <c r="F15" s="771"/>
    </row>
    <row r="16" spans="1:6" s="2" customFormat="1" ht="10.5">
      <c r="A16" s="46"/>
      <c r="B16" s="47"/>
      <c r="C16" s="47"/>
      <c r="D16" s="47"/>
      <c r="E16" s="47"/>
      <c r="F16" s="47"/>
    </row>
    <row r="17" spans="1:7" s="2" customFormat="1" ht="10.5">
      <c r="A17" s="46"/>
      <c r="B17" s="47"/>
      <c r="C17" s="47"/>
      <c r="D17" s="47"/>
      <c r="E17" s="47"/>
      <c r="F17" s="47"/>
    </row>
    <row r="18" spans="1:7" s="2" customFormat="1" ht="10.5">
      <c r="A18" s="46" t="s">
        <v>52</v>
      </c>
      <c r="B18" s="47"/>
      <c r="C18" s="47"/>
      <c r="D18" s="47"/>
      <c r="E18" s="47"/>
      <c r="F18" s="47"/>
    </row>
    <row r="19" spans="1:7" s="2" customFormat="1" ht="10.5">
      <c r="A19" s="46" t="s">
        <v>43</v>
      </c>
      <c r="B19" s="47"/>
      <c r="C19" s="47"/>
      <c r="D19" s="47"/>
      <c r="E19" s="47"/>
      <c r="F19" s="47"/>
    </row>
    <row r="20" spans="1:7" s="2" customFormat="1" ht="10.5">
      <c r="A20" s="46"/>
      <c r="B20" s="47"/>
      <c r="C20" s="47"/>
      <c r="D20" s="47"/>
      <c r="E20" s="47"/>
      <c r="F20" s="47"/>
    </row>
    <row r="21" spans="1:7" s="2" customFormat="1" ht="10.5">
      <c r="A21" s="48" t="s">
        <v>51</v>
      </c>
      <c r="B21" s="39"/>
      <c r="C21" s="39"/>
      <c r="D21" s="39"/>
      <c r="E21" s="39"/>
      <c r="F21" s="39"/>
    </row>
    <row r="22" spans="1:7" s="2" customFormat="1" ht="10.5">
      <c r="A22" s="49"/>
      <c r="B22" s="12"/>
      <c r="C22" s="12"/>
      <c r="D22" s="12"/>
      <c r="E22" s="12"/>
      <c r="F22" s="12"/>
    </row>
    <row r="23" spans="1:7" s="2" customFormat="1" ht="10.5">
      <c r="A23" s="50" t="s">
        <v>92</v>
      </c>
      <c r="B23" s="51"/>
      <c r="C23" s="51"/>
      <c r="D23" s="51"/>
      <c r="E23" s="51"/>
      <c r="F23" s="51"/>
    </row>
    <row r="25" spans="1:7" s="15" customFormat="1" ht="14.4" customHeight="1">
      <c r="A25" s="74" t="s">
        <v>93</v>
      </c>
    </row>
    <row r="29" spans="1:7" ht="13">
      <c r="A29" s="72" t="s">
        <v>145</v>
      </c>
      <c r="B29" s="72" t="s">
        <v>175</v>
      </c>
      <c r="D29" s="725" t="s">
        <v>148</v>
      </c>
      <c r="E29" s="725"/>
      <c r="F29" s="134"/>
      <c r="G29" s="134"/>
    </row>
    <row r="30" spans="1:7" ht="13">
      <c r="A30" s="72" t="s">
        <v>146</v>
      </c>
      <c r="B30" s="82" t="s">
        <v>137</v>
      </c>
      <c r="D30" s="725" t="s">
        <v>122</v>
      </c>
      <c r="E30" s="725"/>
      <c r="F30" s="134"/>
      <c r="G30" s="134"/>
    </row>
    <row r="32" spans="1:7">
      <c r="A32" s="104"/>
    </row>
    <row r="33" spans="1:1">
      <c r="A33" s="104"/>
    </row>
    <row r="35" spans="1:1">
      <c r="A35" s="75"/>
    </row>
  </sheetData>
  <mergeCells count="3">
    <mergeCell ref="D29:E29"/>
    <mergeCell ref="D30:E30"/>
    <mergeCell ref="B14:F15"/>
  </mergeCells>
  <phoneticPr fontId="0" type="noConversion"/>
  <printOptions gridLinesSet="0"/>
  <pageMargins left="1.4960629921259843" right="1.4566929133858268" top="1.5748031496062993" bottom="1.1811023622047245" header="0.51181102362204722" footer="1.1023622047244095"/>
  <pageSetup paperSize="9" scale="90" orientation="landscape" r:id="rId1"/>
  <headerFooter alignWithMargins="0">
    <oddFooter>&amp;C18</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H11" sqref="H11"/>
    </sheetView>
  </sheetViews>
  <sheetFormatPr defaultColWidth="11.54296875" defaultRowHeight="12.5"/>
  <cols>
    <col min="1" max="1" width="32.90625" style="436" customWidth="1"/>
    <col min="2" max="3" width="19.90625" style="436" customWidth="1"/>
    <col min="4" max="4" width="17.6328125" style="436" customWidth="1"/>
    <col min="5" max="6" width="19.453125" style="436" customWidth="1"/>
    <col min="7" max="7" width="19" style="436" bestFit="1" customWidth="1"/>
    <col min="8" max="16384" width="11.54296875" style="436"/>
  </cols>
  <sheetData>
    <row r="1" spans="1:7" s="98" customFormat="1" ht="15.5">
      <c r="A1" s="762" t="s">
        <v>556</v>
      </c>
      <c r="B1" s="762"/>
      <c r="C1" s="762"/>
      <c r="D1" s="762"/>
      <c r="E1" s="762"/>
      <c r="F1" s="762"/>
    </row>
    <row r="2" spans="1:7" s="98" customFormat="1" ht="15.5">
      <c r="A2" s="762" t="s">
        <v>377</v>
      </c>
      <c r="B2" s="762"/>
      <c r="C2" s="762"/>
      <c r="D2" s="762"/>
      <c r="E2" s="762"/>
      <c r="F2" s="762"/>
    </row>
    <row r="3" spans="1:7" s="98" customFormat="1" ht="15.5">
      <c r="A3" s="695"/>
      <c r="B3" s="695"/>
      <c r="C3" s="695"/>
      <c r="D3" s="695"/>
      <c r="E3" s="695"/>
      <c r="F3" s="695"/>
    </row>
    <row r="4" spans="1:7" s="98" customFormat="1" ht="15.5">
      <c r="A4" s="696" t="s">
        <v>557</v>
      </c>
      <c r="B4" s="696"/>
      <c r="C4" s="696"/>
      <c r="D4" s="696"/>
      <c r="E4" s="696"/>
      <c r="F4" s="696"/>
    </row>
    <row r="5" spans="1:7" s="98" customFormat="1" ht="15.5">
      <c r="A5" s="696"/>
      <c r="B5" s="696"/>
      <c r="C5" s="696"/>
      <c r="D5" s="696"/>
      <c r="E5" s="696"/>
      <c r="F5" s="696"/>
    </row>
    <row r="6" spans="1:7" s="98" customFormat="1" ht="15.5">
      <c r="A6" s="696"/>
      <c r="B6" s="696"/>
      <c r="C6" s="696"/>
      <c r="D6" s="696"/>
      <c r="E6" s="696"/>
      <c r="F6" s="696"/>
    </row>
    <row r="7" spans="1:7" ht="14">
      <c r="A7" s="443"/>
      <c r="B7" s="443"/>
      <c r="C7" s="443"/>
      <c r="D7" s="443"/>
      <c r="E7" s="443"/>
      <c r="F7" s="41" t="s">
        <v>558</v>
      </c>
    </row>
    <row r="8" spans="1:7" ht="13">
      <c r="A8" s="443"/>
      <c r="B8" s="443"/>
      <c r="C8" s="443"/>
      <c r="D8" s="443"/>
      <c r="E8" s="443"/>
      <c r="F8" s="443"/>
    </row>
    <row r="9" spans="1:7" s="447" customFormat="1" ht="11.5">
      <c r="A9" s="697" t="s">
        <v>12</v>
      </c>
      <c r="B9" s="698" t="s">
        <v>559</v>
      </c>
      <c r="C9" s="699" t="s">
        <v>560</v>
      </c>
      <c r="D9" s="699" t="s">
        <v>561</v>
      </c>
      <c r="E9" s="699" t="s">
        <v>562</v>
      </c>
      <c r="F9" s="697" t="s">
        <v>562</v>
      </c>
    </row>
    <row r="10" spans="1:7" s="447" customFormat="1" ht="11.5">
      <c r="A10" s="700"/>
      <c r="B10" s="701" t="s">
        <v>17</v>
      </c>
      <c r="C10" s="702"/>
      <c r="D10" s="702"/>
      <c r="E10" s="703" t="s">
        <v>563</v>
      </c>
      <c r="F10" s="704">
        <v>43465</v>
      </c>
    </row>
    <row r="11" spans="1:7" s="447" customFormat="1" ht="11.5">
      <c r="A11" s="705"/>
      <c r="B11" s="706"/>
      <c r="C11" s="706"/>
      <c r="D11" s="706"/>
      <c r="E11" s="706"/>
      <c r="F11" s="706"/>
    </row>
    <row r="12" spans="1:7" s="447" customFormat="1" ht="11.5">
      <c r="A12" s="707" t="s">
        <v>564</v>
      </c>
      <c r="B12" s="708"/>
      <c r="C12" s="708"/>
      <c r="D12" s="708"/>
      <c r="E12" s="709"/>
      <c r="F12" s="708"/>
    </row>
    <row r="13" spans="1:7" s="447" customFormat="1" ht="11.5">
      <c r="A13" s="705" t="s">
        <v>565</v>
      </c>
      <c r="B13" s="710">
        <v>6834297532</v>
      </c>
      <c r="C13" s="710">
        <f>7434297532-B13</f>
        <v>600000000</v>
      </c>
      <c r="D13" s="710">
        <v>0</v>
      </c>
      <c r="E13" s="710">
        <f>+B13+C13</f>
        <v>7434297532</v>
      </c>
      <c r="F13" s="710">
        <f>+B13</f>
        <v>6834297532</v>
      </c>
    </row>
    <row r="14" spans="1:7" s="447" customFormat="1" ht="11.5">
      <c r="A14" s="705" t="s">
        <v>566</v>
      </c>
      <c r="B14" s="710">
        <v>0</v>
      </c>
      <c r="C14" s="710">
        <v>0</v>
      </c>
      <c r="D14" s="710">
        <v>0</v>
      </c>
      <c r="E14" s="710">
        <v>0</v>
      </c>
      <c r="F14" s="710">
        <v>0</v>
      </c>
    </row>
    <row r="15" spans="1:7" s="447" customFormat="1" ht="11.5">
      <c r="A15" s="705" t="s">
        <v>567</v>
      </c>
      <c r="B15" s="710">
        <v>250000000</v>
      </c>
      <c r="C15" s="710">
        <v>0</v>
      </c>
      <c r="D15" s="710">
        <v>0</v>
      </c>
      <c r="E15" s="710">
        <f>+B15+C15-D15</f>
        <v>250000000</v>
      </c>
      <c r="F15" s="710">
        <f>+B15</f>
        <v>250000000</v>
      </c>
    </row>
    <row r="16" spans="1:7" s="447" customFormat="1" ht="11.5">
      <c r="A16" s="707"/>
      <c r="B16" s="711"/>
      <c r="C16" s="711"/>
      <c r="D16" s="711"/>
      <c r="E16" s="711"/>
      <c r="F16" s="711"/>
      <c r="G16" s="712"/>
    </row>
    <row r="17" spans="1:6" s="447" customFormat="1" ht="11.5">
      <c r="A17" s="713"/>
      <c r="B17" s="714"/>
      <c r="C17" s="714"/>
      <c r="D17" s="714"/>
      <c r="E17" s="714"/>
      <c r="F17" s="714"/>
    </row>
    <row r="18" spans="1:6" s="447" customFormat="1" ht="11.5">
      <c r="A18" s="715" t="s">
        <v>39</v>
      </c>
      <c r="B18" s="716">
        <f>+B15+B13</f>
        <v>7084297532</v>
      </c>
      <c r="C18" s="716">
        <f>SUM(C12:C17)</f>
        <v>600000000</v>
      </c>
      <c r="D18" s="716">
        <f>SUM(D12:D17)</f>
        <v>0</v>
      </c>
      <c r="E18" s="716">
        <f>SUM(E12:E17)</f>
        <v>7684297532</v>
      </c>
      <c r="F18" s="716">
        <f>+F15+F13</f>
        <v>7084297532</v>
      </c>
    </row>
    <row r="19" spans="1:6" s="447" customFormat="1" ht="11.5">
      <c r="A19" s="713"/>
      <c r="B19" s="717"/>
      <c r="C19" s="717"/>
      <c r="D19" s="717"/>
      <c r="E19" s="717"/>
      <c r="F19" s="717"/>
    </row>
    <row r="20" spans="1:6" s="447" customFormat="1" ht="11.5">
      <c r="A20" s="707" t="s">
        <v>568</v>
      </c>
      <c r="B20" s="710"/>
      <c r="C20" s="710"/>
      <c r="D20" s="710"/>
      <c r="E20" s="710"/>
      <c r="F20" s="710"/>
    </row>
    <row r="21" spans="1:6" s="447" customFormat="1" ht="11.5">
      <c r="A21" s="705" t="s">
        <v>569</v>
      </c>
      <c r="B21" s="710">
        <v>0</v>
      </c>
      <c r="C21" s="710">
        <v>12000000</v>
      </c>
      <c r="D21" s="710">
        <v>0</v>
      </c>
      <c r="E21" s="710">
        <f>+B21+C21-D21</f>
        <v>12000000</v>
      </c>
      <c r="F21" s="710">
        <v>0</v>
      </c>
    </row>
    <row r="22" spans="1:6" s="447" customFormat="1" ht="11.5">
      <c r="A22" s="705" t="s">
        <v>200</v>
      </c>
      <c r="B22" s="710">
        <v>0</v>
      </c>
      <c r="C22" s="710">
        <v>30000000</v>
      </c>
      <c r="D22" s="710">
        <v>0</v>
      </c>
      <c r="E22" s="710">
        <f>+B22+C22-D22</f>
        <v>30000000</v>
      </c>
      <c r="F22" s="710">
        <v>0</v>
      </c>
    </row>
    <row r="23" spans="1:6" s="447" customFormat="1" ht="11.5">
      <c r="A23" s="715"/>
      <c r="B23" s="718"/>
      <c r="C23" s="718"/>
      <c r="D23" s="718"/>
      <c r="E23" s="718"/>
      <c r="F23" s="718"/>
    </row>
    <row r="24" spans="1:6" s="447" customFormat="1" ht="11.5">
      <c r="A24" s="713"/>
      <c r="B24" s="717"/>
      <c r="C24" s="717"/>
      <c r="D24" s="717"/>
      <c r="E24" s="717"/>
      <c r="F24" s="717"/>
    </row>
    <row r="25" spans="1:6" s="447" customFormat="1" ht="11.5">
      <c r="A25" s="715" t="s">
        <v>39</v>
      </c>
      <c r="B25" s="716">
        <v>0</v>
      </c>
      <c r="C25" s="716">
        <f>SUM(C20:C24)</f>
        <v>42000000</v>
      </c>
      <c r="D25" s="716">
        <f>SUM(D20:D24)</f>
        <v>0</v>
      </c>
      <c r="E25" s="716">
        <f>SUM(E20:E24)</f>
        <v>42000000</v>
      </c>
      <c r="F25" s="716">
        <f>SUM(F20:F24)</f>
        <v>0</v>
      </c>
    </row>
    <row r="26" spans="1:6">
      <c r="A26" s="444"/>
      <c r="B26" s="444"/>
      <c r="C26" s="444"/>
      <c r="D26" s="444"/>
      <c r="E26" s="444"/>
      <c r="F26" s="444"/>
    </row>
    <row r="27" spans="1:6" s="15" customFormat="1" ht="15.5">
      <c r="A27" s="74" t="s">
        <v>93</v>
      </c>
    </row>
    <row r="28" spans="1:6">
      <c r="A28" s="75"/>
    </row>
    <row r="30" spans="1:6" s="191" customFormat="1" ht="13">
      <c r="A30" s="72" t="s">
        <v>145</v>
      </c>
      <c r="B30" s="725" t="s">
        <v>296</v>
      </c>
      <c r="C30" s="725"/>
      <c r="D30" s="725" t="s">
        <v>148</v>
      </c>
      <c r="E30" s="725"/>
      <c r="F30" s="403"/>
    </row>
    <row r="31" spans="1:6" s="191" customFormat="1" ht="13">
      <c r="A31" s="72" t="s">
        <v>146</v>
      </c>
      <c r="B31" s="725" t="s">
        <v>137</v>
      </c>
      <c r="C31" s="725"/>
      <c r="D31" s="725" t="s">
        <v>122</v>
      </c>
      <c r="E31" s="725"/>
      <c r="F31" s="403"/>
    </row>
  </sheetData>
  <mergeCells count="6">
    <mergeCell ref="A1:F1"/>
    <mergeCell ref="A2:F2"/>
    <mergeCell ref="B30:C30"/>
    <mergeCell ref="D30:E30"/>
    <mergeCell ref="B31:C31"/>
    <mergeCell ref="D31:E3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E39"/>
  <sheetViews>
    <sheetView showGridLines="0" topLeftCell="A6" zoomScaleNormal="100" workbookViewId="0">
      <selection activeCell="C26" sqref="C26"/>
    </sheetView>
  </sheetViews>
  <sheetFormatPr defaultColWidth="11.453125" defaultRowHeight="12.5"/>
  <cols>
    <col min="1" max="1" width="4.08984375" style="191" customWidth="1"/>
    <col min="2" max="2" width="66.6328125" style="191" customWidth="1"/>
    <col min="3" max="3" width="29.54296875" style="191" customWidth="1"/>
    <col min="4" max="4" width="33" style="191" customWidth="1"/>
    <col min="5" max="5" width="14.36328125" style="191" bestFit="1" customWidth="1"/>
    <col min="6" max="16384" width="11.453125" style="191"/>
  </cols>
  <sheetData>
    <row r="2" spans="1:5" s="199" customFormat="1" ht="15.5">
      <c r="A2" s="772" t="s">
        <v>378</v>
      </c>
      <c r="B2" s="772"/>
      <c r="C2" s="772"/>
      <c r="D2" s="772"/>
      <c r="E2" s="296"/>
    </row>
    <row r="3" spans="1:5" s="199" customFormat="1" ht="15.5">
      <c r="A3" s="772" t="s">
        <v>377</v>
      </c>
      <c r="B3" s="772"/>
      <c r="C3" s="772"/>
      <c r="D3" s="772"/>
      <c r="E3" s="296"/>
    </row>
    <row r="4" spans="1:5" s="199" customFormat="1" ht="15.5">
      <c r="A4" s="772" t="s">
        <v>9</v>
      </c>
      <c r="B4" s="772"/>
      <c r="C4" s="772"/>
      <c r="D4" s="772"/>
      <c r="E4" s="296"/>
    </row>
    <row r="5" spans="1:5" s="199" customFormat="1" ht="15.5">
      <c r="A5" s="198"/>
      <c r="B5" s="198"/>
      <c r="C5" s="198"/>
      <c r="D5" s="198"/>
      <c r="E5" s="297"/>
    </row>
    <row r="6" spans="1:5" s="199" customFormat="1" ht="15.5">
      <c r="A6" s="772" t="s">
        <v>136</v>
      </c>
      <c r="B6" s="772"/>
      <c r="C6" s="772"/>
      <c r="D6" s="772"/>
      <c r="E6" s="297"/>
    </row>
    <row r="7" spans="1:5" s="199" customFormat="1" ht="15.5">
      <c r="A7" s="352"/>
      <c r="B7" s="352"/>
      <c r="C7" s="352"/>
      <c r="D7" s="352"/>
      <c r="E7" s="297"/>
    </row>
    <row r="8" spans="1:5" s="199" customFormat="1" ht="15.5">
      <c r="A8" s="198"/>
      <c r="B8" s="198"/>
      <c r="C8" s="198"/>
      <c r="D8" s="200" t="s">
        <v>53</v>
      </c>
      <c r="E8" s="296"/>
    </row>
    <row r="9" spans="1:5" s="199" customFormat="1" ht="15.5">
      <c r="A9" s="198"/>
      <c r="B9" s="198"/>
      <c r="C9" s="198"/>
      <c r="D9" s="198"/>
    </row>
    <row r="10" spans="1:5" s="298" customFormat="1" ht="11.5">
      <c r="A10" s="773" t="s">
        <v>61</v>
      </c>
      <c r="B10" s="777"/>
      <c r="C10" s="773" t="s">
        <v>381</v>
      </c>
      <c r="D10" s="775" t="s">
        <v>348</v>
      </c>
    </row>
    <row r="11" spans="1:5" s="298" customFormat="1" ht="11.5">
      <c r="A11" s="774"/>
      <c r="B11" s="778"/>
      <c r="C11" s="774"/>
      <c r="D11" s="776"/>
    </row>
    <row r="12" spans="1:5" ht="13">
      <c r="A12" s="201" t="s">
        <v>54</v>
      </c>
      <c r="B12" s="318" t="s">
        <v>55</v>
      </c>
      <c r="C12" s="386"/>
      <c r="D12" s="413"/>
    </row>
    <row r="13" spans="1:5">
      <c r="A13" s="193"/>
      <c r="B13" s="191" t="s">
        <v>86</v>
      </c>
      <c r="C13" s="387"/>
      <c r="D13" s="299"/>
    </row>
    <row r="14" spans="1:5">
      <c r="A14" s="193"/>
      <c r="B14" s="191" t="s">
        <v>56</v>
      </c>
      <c r="C14" s="388">
        <v>61297809841</v>
      </c>
      <c r="D14" s="300">
        <v>47765963636</v>
      </c>
    </row>
    <row r="15" spans="1:5">
      <c r="A15" s="193"/>
      <c r="C15" s="205"/>
      <c r="D15" s="389"/>
    </row>
    <row r="16" spans="1:5">
      <c r="A16" s="193"/>
      <c r="C16" s="387"/>
      <c r="D16" s="299"/>
    </row>
    <row r="17" spans="1:5">
      <c r="A17" s="193"/>
      <c r="B17" s="191" t="s">
        <v>87</v>
      </c>
      <c r="C17" s="387"/>
      <c r="D17" s="299"/>
    </row>
    <row r="18" spans="1:5">
      <c r="A18" s="193"/>
      <c r="B18" s="191" t="s">
        <v>57</v>
      </c>
      <c r="C18" s="388">
        <v>14781575248</v>
      </c>
      <c r="D18" s="300">
        <v>18105847838</v>
      </c>
      <c r="E18" s="197"/>
    </row>
    <row r="19" spans="1:5">
      <c r="A19" s="193"/>
      <c r="C19" s="299"/>
      <c r="D19" s="299"/>
    </row>
    <row r="20" spans="1:5">
      <c r="A20" s="193"/>
      <c r="C20" s="299"/>
      <c r="D20" s="299"/>
      <c r="E20" s="197"/>
    </row>
    <row r="21" spans="1:5">
      <c r="A21" s="193"/>
      <c r="B21" s="191" t="s">
        <v>88</v>
      </c>
      <c r="C21" s="299"/>
      <c r="D21" s="299"/>
    </row>
    <row r="22" spans="1:5">
      <c r="A22" s="193"/>
      <c r="B22" s="191" t="s">
        <v>56</v>
      </c>
      <c r="C22" s="388">
        <v>61836180571</v>
      </c>
      <c r="D22" s="206">
        <v>51639011286</v>
      </c>
    </row>
    <row r="23" spans="1:5">
      <c r="A23" s="193"/>
      <c r="C23" s="299"/>
      <c r="D23" s="299"/>
    </row>
    <row r="24" spans="1:5" ht="13">
      <c r="A24" s="201" t="s">
        <v>58</v>
      </c>
      <c r="B24" s="318" t="s">
        <v>59</v>
      </c>
      <c r="C24" s="299"/>
      <c r="D24" s="299"/>
    </row>
    <row r="25" spans="1:5">
      <c r="A25" s="193"/>
      <c r="C25" s="299"/>
      <c r="D25" s="299"/>
    </row>
    <row r="26" spans="1:5" ht="13">
      <c r="A26" s="193"/>
      <c r="B26" s="191" t="s">
        <v>55</v>
      </c>
      <c r="C26" s="399">
        <f>+C14+C18-C22</f>
        <v>14243204518</v>
      </c>
      <c r="D26" s="399">
        <f>+D14+D18-D22</f>
        <v>14232800188</v>
      </c>
    </row>
    <row r="27" spans="1:5" ht="13">
      <c r="A27" s="194"/>
      <c r="B27" s="192" t="s">
        <v>60</v>
      </c>
      <c r="C27" s="202"/>
      <c r="D27" s="202"/>
      <c r="E27" s="197"/>
    </row>
    <row r="28" spans="1:5">
      <c r="C28" s="197"/>
    </row>
    <row r="29" spans="1:5">
      <c r="C29" s="313"/>
    </row>
    <row r="30" spans="1:5" s="195" customFormat="1" ht="15.5">
      <c r="A30" s="311" t="s">
        <v>93</v>
      </c>
    </row>
    <row r="34" spans="1:4" s="196" customFormat="1" ht="14">
      <c r="A34" s="72" t="s">
        <v>145</v>
      </c>
      <c r="B34" s="191"/>
      <c r="C34" s="82" t="s">
        <v>171</v>
      </c>
      <c r="D34" s="82"/>
    </row>
    <row r="35" spans="1:4" s="196" customFormat="1" ht="14">
      <c r="A35" s="72" t="s">
        <v>146</v>
      </c>
      <c r="B35" s="191"/>
      <c r="C35" s="82" t="s">
        <v>137</v>
      </c>
      <c r="D35" s="82"/>
    </row>
    <row r="37" spans="1:4">
      <c r="A37" s="203"/>
    </row>
    <row r="38" spans="1:4" ht="13">
      <c r="C38" s="72"/>
    </row>
    <row r="39" spans="1:4" ht="12.9" customHeight="1">
      <c r="A39" s="75"/>
      <c r="B39" s="725"/>
      <c r="C39" s="725"/>
    </row>
  </sheetData>
  <mergeCells count="8">
    <mergeCell ref="A2:D2"/>
    <mergeCell ref="A4:D4"/>
    <mergeCell ref="A6:D6"/>
    <mergeCell ref="B39:C39"/>
    <mergeCell ref="C10:C11"/>
    <mergeCell ref="D10:D11"/>
    <mergeCell ref="A10:B11"/>
    <mergeCell ref="A3:D3"/>
  </mergeCells>
  <printOptions gridLinesSet="0"/>
  <pageMargins left="1.0236220472440944" right="0.55118110236220474" top="1.3779527559055118" bottom="1.1811023622047245" header="0.23622047244094491" footer="0.98425196850393704"/>
  <pageSetup paperSize="9" scale="75" orientation="landscape" r:id="rId1"/>
  <headerFooter alignWithMargins="0">
    <oddFooter>&amp;C20</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H50"/>
  <sheetViews>
    <sheetView showGridLines="0" zoomScaleNormal="100" workbookViewId="0">
      <selection activeCell="A14" sqref="A14"/>
    </sheetView>
  </sheetViews>
  <sheetFormatPr defaultColWidth="11.453125" defaultRowHeight="12.5"/>
  <cols>
    <col min="1" max="1" width="35.54296875" style="191" customWidth="1"/>
    <col min="2" max="2" width="7.08984375" style="191" bestFit="1" customWidth="1"/>
    <col min="3" max="3" width="17.6328125" style="191" customWidth="1"/>
    <col min="4" max="4" width="9" style="191" bestFit="1" customWidth="1"/>
    <col min="5" max="5" width="16.6328125" style="191" customWidth="1"/>
    <col min="6" max="6" width="18" style="191" customWidth="1"/>
    <col min="7" max="7" width="21" style="191" hidden="1" customWidth="1"/>
    <col min="8" max="8" width="0" style="191" hidden="1" customWidth="1"/>
    <col min="9" max="16384" width="11.453125" style="191"/>
  </cols>
  <sheetData>
    <row r="1" spans="1:8" s="199" customFormat="1" ht="15.5">
      <c r="A1" s="772" t="s">
        <v>378</v>
      </c>
      <c r="B1" s="772"/>
      <c r="C1" s="772"/>
      <c r="D1" s="772"/>
      <c r="E1" s="772"/>
      <c r="F1" s="772"/>
    </row>
    <row r="2" spans="1:8" s="199" customFormat="1" ht="15.5">
      <c r="A2" s="772" t="s">
        <v>377</v>
      </c>
      <c r="B2" s="772"/>
      <c r="C2" s="772"/>
      <c r="D2" s="772"/>
      <c r="E2" s="772"/>
      <c r="F2" s="772"/>
    </row>
    <row r="3" spans="1:8" s="349" customFormat="1" ht="15.5">
      <c r="A3" s="772" t="s">
        <v>341</v>
      </c>
      <c r="B3" s="772"/>
      <c r="C3" s="772"/>
      <c r="D3" s="772"/>
      <c r="E3" s="772"/>
      <c r="F3" s="772"/>
    </row>
    <row r="4" spans="1:8" s="199" customFormat="1" ht="15.5">
      <c r="A4" s="296"/>
      <c r="B4" s="296"/>
      <c r="C4" s="296"/>
      <c r="D4" s="296"/>
      <c r="E4" s="296"/>
      <c r="F4" s="198"/>
      <c r="G4" s="199" t="s">
        <v>333</v>
      </c>
      <c r="H4" s="199">
        <v>5889.89</v>
      </c>
    </row>
    <row r="5" spans="1:8" s="199" customFormat="1" ht="15.5">
      <c r="A5" s="772" t="s">
        <v>340</v>
      </c>
      <c r="B5" s="772"/>
      <c r="C5" s="772"/>
      <c r="D5" s="772"/>
      <c r="E5" s="772"/>
      <c r="F5" s="772"/>
      <c r="G5" s="199" t="s">
        <v>1</v>
      </c>
      <c r="H5" s="199">
        <v>5900.9</v>
      </c>
    </row>
    <row r="6" spans="1:8" s="199" customFormat="1" ht="15.5">
      <c r="A6" s="198"/>
      <c r="B6" s="296"/>
      <c r="C6" s="296"/>
      <c r="D6" s="296"/>
      <c r="E6" s="296"/>
      <c r="F6" s="348" t="s">
        <v>339</v>
      </c>
    </row>
    <row r="7" spans="1:8" s="199" customFormat="1" ht="15.5">
      <c r="A7" s="296"/>
      <c r="B7" s="296"/>
      <c r="C7" s="296"/>
      <c r="D7" s="296"/>
      <c r="E7" s="296"/>
      <c r="F7" s="347"/>
    </row>
    <row r="8" spans="1:8" ht="13">
      <c r="A8" s="304"/>
      <c r="B8" s="346"/>
      <c r="C8" s="345" t="s">
        <v>338</v>
      </c>
      <c r="D8" s="345"/>
      <c r="E8" s="344" t="s">
        <v>337</v>
      </c>
      <c r="F8" s="344"/>
    </row>
    <row r="9" spans="1:8" ht="13">
      <c r="A9" s="342"/>
      <c r="B9" s="342"/>
      <c r="C9" s="304"/>
      <c r="D9" s="343" t="s">
        <v>336</v>
      </c>
      <c r="E9" s="350"/>
      <c r="F9" s="350"/>
    </row>
    <row r="10" spans="1:8" ht="13">
      <c r="A10" s="342" t="s">
        <v>61</v>
      </c>
      <c r="B10" s="350" t="s">
        <v>34</v>
      </c>
      <c r="C10" s="291" t="s">
        <v>335</v>
      </c>
      <c r="D10" s="341" t="s">
        <v>334</v>
      </c>
      <c r="E10" s="340">
        <v>43555</v>
      </c>
      <c r="F10" s="340">
        <v>43465</v>
      </c>
      <c r="G10" s="319">
        <v>8281546742</v>
      </c>
    </row>
    <row r="11" spans="1:8">
      <c r="A11" s="228"/>
      <c r="B11" s="339"/>
      <c r="C11" s="339"/>
      <c r="D11" s="339"/>
      <c r="E11" s="339"/>
      <c r="F11" s="339"/>
      <c r="G11" s="338">
        <f>+G10/H4</f>
        <v>1406061.359719791</v>
      </c>
    </row>
    <row r="12" spans="1:8" ht="13">
      <c r="A12" s="201" t="s">
        <v>333</v>
      </c>
      <c r="B12" s="336"/>
      <c r="C12" s="336"/>
      <c r="D12" s="336"/>
      <c r="E12" s="336"/>
      <c r="F12" s="336"/>
    </row>
    <row r="13" spans="1:8" ht="13">
      <c r="A13" s="201"/>
      <c r="B13" s="336"/>
      <c r="C13" s="336"/>
      <c r="D13" s="336"/>
      <c r="E13" s="336"/>
      <c r="F13" s="336"/>
    </row>
    <row r="14" spans="1:8" ht="17.5">
      <c r="A14" s="201" t="s">
        <v>332</v>
      </c>
      <c r="B14" s="336"/>
      <c r="C14" s="335"/>
      <c r="D14" s="337"/>
      <c r="E14" s="336"/>
      <c r="F14" s="336"/>
    </row>
    <row r="15" spans="1:8">
      <c r="A15" s="193"/>
      <c r="B15" s="327"/>
      <c r="C15" s="335"/>
      <c r="D15" s="329"/>
      <c r="E15" s="329"/>
      <c r="F15" s="329"/>
    </row>
    <row r="16" spans="1:8" ht="13">
      <c r="A16" s="201" t="s">
        <v>331</v>
      </c>
      <c r="B16" s="327"/>
      <c r="C16" s="335"/>
      <c r="D16" s="326"/>
      <c r="E16" s="329"/>
      <c r="F16" s="329"/>
    </row>
    <row r="17" spans="1:6">
      <c r="A17" s="193"/>
      <c r="B17" s="327"/>
      <c r="C17" s="335"/>
      <c r="D17" s="326"/>
      <c r="E17" s="329"/>
      <c r="F17" s="329"/>
    </row>
    <row r="18" spans="1:6">
      <c r="A18" s="193" t="s">
        <v>330</v>
      </c>
      <c r="B18" s="327" t="s">
        <v>319</v>
      </c>
      <c r="C18" s="335">
        <f>102119013/D18</f>
        <v>16537.009933313682</v>
      </c>
      <c r="D18" s="326">
        <v>6175.18</v>
      </c>
      <c r="E18" s="329">
        <f>+D18*C18</f>
        <v>102119012.99999999</v>
      </c>
      <c r="F18" s="329">
        <v>125741133</v>
      </c>
    </row>
    <row r="19" spans="1:6">
      <c r="A19" s="193" t="s">
        <v>329</v>
      </c>
      <c r="B19" s="327" t="s">
        <v>319</v>
      </c>
      <c r="C19" s="335">
        <f>396936302/D19</f>
        <v>64279.308781282489</v>
      </c>
      <c r="D19" s="326">
        <v>6175.18</v>
      </c>
      <c r="E19" s="329">
        <f>+D19*C19</f>
        <v>396936302</v>
      </c>
      <c r="F19" s="329">
        <v>4900182</v>
      </c>
    </row>
    <row r="20" spans="1:6">
      <c r="A20" s="193" t="s">
        <v>328</v>
      </c>
      <c r="B20" s="327" t="s">
        <v>319</v>
      </c>
      <c r="C20" s="335">
        <f>1487045/D20</f>
        <v>240.80998448628216</v>
      </c>
      <c r="D20" s="326">
        <v>6175.18</v>
      </c>
      <c r="E20" s="329">
        <f>+D20*C20</f>
        <v>1487045</v>
      </c>
      <c r="F20" s="329">
        <v>1435261</v>
      </c>
    </row>
    <row r="21" spans="1:6">
      <c r="A21" s="193" t="s">
        <v>347</v>
      </c>
      <c r="B21" s="327" t="s">
        <v>319</v>
      </c>
      <c r="C21" s="335">
        <f>6424781/D21</f>
        <v>1040.4200363390216</v>
      </c>
      <c r="D21" s="326">
        <v>6175.18</v>
      </c>
      <c r="E21" s="329">
        <f>+D21*C21</f>
        <v>6424781</v>
      </c>
      <c r="F21" s="329">
        <v>6201049</v>
      </c>
    </row>
    <row r="22" spans="1:6">
      <c r="A22" s="193"/>
      <c r="B22" s="327"/>
      <c r="C22" s="334"/>
      <c r="D22" s="326"/>
      <c r="E22" s="329"/>
      <c r="F22" s="329"/>
    </row>
    <row r="23" spans="1:6" ht="13">
      <c r="A23" s="201" t="s">
        <v>327</v>
      </c>
      <c r="B23" s="327"/>
      <c r="C23" s="334"/>
      <c r="D23" s="326"/>
      <c r="E23" s="329"/>
      <c r="F23" s="329"/>
    </row>
    <row r="24" spans="1:6">
      <c r="A24" s="193"/>
      <c r="B24" s="327"/>
      <c r="C24" s="334"/>
      <c r="D24" s="326"/>
      <c r="E24" s="329"/>
      <c r="F24" s="329"/>
    </row>
    <row r="25" spans="1:6">
      <c r="A25" s="193" t="s">
        <v>170</v>
      </c>
      <c r="B25" s="327" t="s">
        <v>319</v>
      </c>
      <c r="C25" s="335">
        <v>8300</v>
      </c>
      <c r="D25" s="326">
        <f>+D28</f>
        <v>6175.18</v>
      </c>
      <c r="E25" s="329">
        <f>+C25*D25</f>
        <v>51253994</v>
      </c>
      <c r="F25" s="329">
        <v>49469162</v>
      </c>
    </row>
    <row r="26" spans="1:6">
      <c r="A26" s="193"/>
      <c r="B26" s="327"/>
      <c r="C26" s="334"/>
      <c r="D26" s="326"/>
      <c r="E26" s="329"/>
      <c r="F26" s="329"/>
    </row>
    <row r="27" spans="1:6" ht="13">
      <c r="A27" s="201" t="s">
        <v>326</v>
      </c>
      <c r="B27" s="327"/>
      <c r="C27" s="332"/>
      <c r="D27" s="325"/>
      <c r="E27" s="331"/>
      <c r="F27" s="331"/>
    </row>
    <row r="28" spans="1:6">
      <c r="A28" s="193" t="s">
        <v>325</v>
      </c>
      <c r="B28" s="327" t="s">
        <v>319</v>
      </c>
      <c r="C28" s="332">
        <f>6111307427/D28</f>
        <v>989656.56499081803</v>
      </c>
      <c r="D28" s="326">
        <v>6175.18</v>
      </c>
      <c r="E28" s="329">
        <f>+D28*C28</f>
        <v>6111307427</v>
      </c>
      <c r="F28" s="333">
        <v>2987376442</v>
      </c>
    </row>
    <row r="29" spans="1:6">
      <c r="A29" s="193"/>
      <c r="B29" s="327"/>
      <c r="C29" s="332"/>
      <c r="D29" s="325"/>
      <c r="E29" s="331"/>
      <c r="F29" s="331"/>
    </row>
    <row r="30" spans="1:6" ht="13">
      <c r="A30" s="323" t="s">
        <v>324</v>
      </c>
      <c r="B30" s="322" t="s">
        <v>319</v>
      </c>
      <c r="C30" s="321">
        <f>+SUM(C11:C29)</f>
        <v>1080054.1137262394</v>
      </c>
      <c r="D30" s="320"/>
      <c r="E30" s="320">
        <f>+SUM(E11:E29)</f>
        <v>6669528562</v>
      </c>
      <c r="F30" s="320">
        <v>3175123229</v>
      </c>
    </row>
    <row r="31" spans="1:6" ht="13">
      <c r="A31" s="201"/>
      <c r="B31" s="330"/>
      <c r="C31" s="326"/>
      <c r="D31" s="325"/>
      <c r="E31" s="329"/>
      <c r="F31" s="329"/>
    </row>
    <row r="32" spans="1:6" ht="13">
      <c r="A32" s="201" t="s">
        <v>323</v>
      </c>
      <c r="B32" s="330"/>
      <c r="C32" s="326"/>
      <c r="D32" s="325"/>
      <c r="E32" s="329"/>
      <c r="F32" s="329"/>
    </row>
    <row r="33" spans="1:6" ht="13">
      <c r="A33" s="201"/>
      <c r="B33" s="330"/>
      <c r="C33" s="326"/>
      <c r="D33" s="325"/>
      <c r="E33" s="329"/>
      <c r="F33" s="329"/>
    </row>
    <row r="34" spans="1:6" ht="13">
      <c r="A34" s="201" t="s">
        <v>322</v>
      </c>
      <c r="B34" s="327"/>
      <c r="C34" s="326"/>
      <c r="D34" s="325"/>
      <c r="E34" s="328"/>
      <c r="F34" s="328"/>
    </row>
    <row r="35" spans="1:6">
      <c r="A35" s="193"/>
      <c r="B35" s="327"/>
      <c r="C35" s="326"/>
      <c r="D35" s="325"/>
      <c r="E35" s="324"/>
      <c r="F35" s="324"/>
    </row>
    <row r="36" spans="1:6">
      <c r="A36" s="193" t="s">
        <v>321</v>
      </c>
      <c r="B36" s="327" t="s">
        <v>319</v>
      </c>
      <c r="C36" s="391">
        <v>35767.86</v>
      </c>
      <c r="D36" s="326">
        <v>6187.55</v>
      </c>
      <c r="E36" s="328">
        <f>+D36*C36</f>
        <v>221315422.14300001</v>
      </c>
      <c r="F36" s="328">
        <v>259819312.95179996</v>
      </c>
    </row>
    <row r="37" spans="1:6">
      <c r="A37" s="193"/>
      <c r="B37" s="327"/>
      <c r="C37" s="326"/>
      <c r="D37" s="325"/>
      <c r="E37" s="324"/>
      <c r="F37" s="324"/>
    </row>
    <row r="38" spans="1:6" ht="13">
      <c r="A38" s="323" t="s">
        <v>320</v>
      </c>
      <c r="B38" s="322" t="s">
        <v>319</v>
      </c>
      <c r="C38" s="321">
        <f>+SUM(C31:C37)</f>
        <v>35767.86</v>
      </c>
      <c r="D38" s="320"/>
      <c r="E38" s="320">
        <f>+SUM(E31:E37)</f>
        <v>221315422.14300001</v>
      </c>
      <c r="F38" s="320">
        <v>259819312.95179996</v>
      </c>
    </row>
    <row r="40" spans="1:6">
      <c r="A40" s="311" t="s">
        <v>93</v>
      </c>
    </row>
    <row r="45" spans="1:6" ht="13">
      <c r="A45" s="72" t="s">
        <v>145</v>
      </c>
      <c r="B45" s="725" t="s">
        <v>296</v>
      </c>
      <c r="C45" s="725"/>
      <c r="D45" s="725" t="s">
        <v>148</v>
      </c>
      <c r="E45" s="725"/>
      <c r="F45" s="204"/>
    </row>
    <row r="46" spans="1:6" ht="13">
      <c r="A46" s="72" t="s">
        <v>146</v>
      </c>
      <c r="B46" s="725" t="s">
        <v>137</v>
      </c>
      <c r="C46" s="725"/>
      <c r="D46" s="725" t="s">
        <v>122</v>
      </c>
      <c r="E46" s="725"/>
      <c r="F46" s="204"/>
    </row>
    <row r="47" spans="1:6" ht="13">
      <c r="E47" s="725"/>
      <c r="F47" s="725"/>
    </row>
    <row r="48" spans="1:6">
      <c r="A48" s="203"/>
    </row>
    <row r="50" spans="1:1">
      <c r="A50" s="75"/>
    </row>
  </sheetData>
  <mergeCells count="9">
    <mergeCell ref="A1:F1"/>
    <mergeCell ref="A3:F3"/>
    <mergeCell ref="A5:F5"/>
    <mergeCell ref="E47:F47"/>
    <mergeCell ref="D45:E45"/>
    <mergeCell ref="B46:C46"/>
    <mergeCell ref="D46:E46"/>
    <mergeCell ref="B45:C45"/>
    <mergeCell ref="A2:F2"/>
  </mergeCells>
  <printOptions gridLinesSet="0"/>
  <pageMargins left="0.94488188976377963" right="0.59055118110236227" top="1.5748031496062993" bottom="0.98425196850393704" header="0.51181102362204722" footer="1.1023622047244095"/>
  <pageSetup paperSize="9" scale="65" orientation="portrait" r:id="rId1"/>
  <headerFooter alignWithMargins="0">
    <oddFooter>&amp;C21</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200"/>
  <sheetViews>
    <sheetView showGridLines="0" topLeftCell="A33" zoomScale="82" zoomScaleNormal="82" zoomScalePageLayoutView="75" workbookViewId="0">
      <selection activeCell="D38" sqref="D38"/>
    </sheetView>
  </sheetViews>
  <sheetFormatPr defaultColWidth="11.453125" defaultRowHeight="12.5"/>
  <cols>
    <col min="1" max="1" width="47.6328125" style="426" customWidth="1"/>
    <col min="2" max="2" width="21.453125" style="426" customWidth="1"/>
    <col min="3" max="3" width="20.453125" style="426" customWidth="1"/>
    <col min="4" max="4" width="21.453125" style="426" customWidth="1"/>
    <col min="5" max="5" width="21" style="426" customWidth="1"/>
    <col min="6" max="7" width="23.54296875" style="426" bestFit="1" customWidth="1"/>
    <col min="8" max="8" width="11.453125" style="426"/>
    <col min="9" max="9" width="20" style="426" bestFit="1" customWidth="1"/>
    <col min="10" max="16384" width="11.453125" style="426"/>
  </cols>
  <sheetData>
    <row r="1" spans="1:7" ht="16.5">
      <c r="G1" s="556" t="s">
        <v>63</v>
      </c>
    </row>
    <row r="3" spans="1:7" s="555" customFormat="1" ht="16.5">
      <c r="A3" s="779" t="s">
        <v>388</v>
      </c>
      <c r="B3" s="779"/>
      <c r="C3" s="779"/>
      <c r="D3" s="779"/>
      <c r="E3" s="779"/>
      <c r="F3" s="779"/>
      <c r="G3" s="779"/>
    </row>
    <row r="4" spans="1:7" s="555" customFormat="1" ht="16.5">
      <c r="A4" s="558" t="s">
        <v>9</v>
      </c>
      <c r="B4" s="557"/>
      <c r="C4" s="557"/>
      <c r="D4" s="557"/>
      <c r="E4" s="557"/>
      <c r="F4" s="557"/>
      <c r="G4" s="557"/>
    </row>
    <row r="5" spans="1:7" s="555" customFormat="1" ht="16.5">
      <c r="A5" s="558"/>
      <c r="B5" s="557"/>
      <c r="C5" s="557"/>
      <c r="D5" s="557"/>
      <c r="E5" s="557"/>
      <c r="F5" s="557"/>
      <c r="G5" s="557"/>
    </row>
    <row r="6" spans="1:7" s="555" customFormat="1" ht="16.5">
      <c r="A6" s="558" t="s">
        <v>62</v>
      </c>
      <c r="B6" s="557"/>
      <c r="C6" s="557"/>
      <c r="D6" s="557"/>
      <c r="E6" s="557"/>
      <c r="F6" s="557"/>
      <c r="G6" s="557"/>
    </row>
    <row r="7" spans="1:7" s="555" customFormat="1" ht="16.5">
      <c r="A7" s="558"/>
      <c r="B7" s="557"/>
      <c r="C7" s="557"/>
      <c r="D7" s="557"/>
      <c r="E7" s="557"/>
      <c r="F7" s="557"/>
      <c r="G7" s="557"/>
    </row>
    <row r="8" spans="1:7" s="555" customFormat="1" ht="16.5">
      <c r="A8" s="558"/>
      <c r="B8" s="557"/>
      <c r="C8" s="557"/>
      <c r="D8" s="557"/>
      <c r="E8" s="557"/>
      <c r="F8" s="426"/>
      <c r="G8" s="556"/>
    </row>
    <row r="9" spans="1:7" ht="15" customHeight="1">
      <c r="A9" s="554"/>
      <c r="B9" s="781" t="s">
        <v>404</v>
      </c>
      <c r="C9" s="781" t="s">
        <v>403</v>
      </c>
      <c r="D9" s="781" t="s">
        <v>142</v>
      </c>
      <c r="E9" s="781" t="s">
        <v>143</v>
      </c>
      <c r="F9" s="553" t="s">
        <v>39</v>
      </c>
      <c r="G9" s="552"/>
    </row>
    <row r="10" spans="1:7" ht="14">
      <c r="A10" s="551" t="s">
        <v>12</v>
      </c>
      <c r="B10" s="781"/>
      <c r="C10" s="781"/>
      <c r="D10" s="781"/>
      <c r="E10" s="781"/>
      <c r="F10" s="550">
        <v>43555</v>
      </c>
      <c r="G10" s="550">
        <v>43190</v>
      </c>
    </row>
    <row r="11" spans="1:7" ht="14">
      <c r="A11" s="548" t="s">
        <v>349</v>
      </c>
      <c r="B11" s="522"/>
      <c r="C11" s="522"/>
      <c r="D11" s="522"/>
      <c r="E11" s="522"/>
      <c r="F11" s="506"/>
      <c r="G11" s="523"/>
    </row>
    <row r="12" spans="1:7" ht="14">
      <c r="A12" s="547" t="s">
        <v>350</v>
      </c>
      <c r="B12" s="506">
        <v>154306844</v>
      </c>
      <c r="C12" s="506">
        <v>342448126</v>
      </c>
      <c r="D12" s="506">
        <v>0</v>
      </c>
      <c r="E12" s="506">
        <v>0</v>
      </c>
      <c r="F12" s="506">
        <f>SUM(B12:E12)</f>
        <v>496754970</v>
      </c>
      <c r="G12" s="510">
        <v>434106220</v>
      </c>
    </row>
    <row r="13" spans="1:7" ht="14">
      <c r="A13" s="548"/>
      <c r="B13" s="506"/>
      <c r="C13" s="506"/>
      <c r="D13" s="506"/>
      <c r="E13" s="506"/>
      <c r="F13" s="506"/>
      <c r="G13" s="510"/>
    </row>
    <row r="14" spans="1:7" ht="14">
      <c r="A14" s="548" t="s">
        <v>139</v>
      </c>
      <c r="B14" s="506">
        <f>1011094267+648307780+118933088+293513961</f>
        <v>2071849096</v>
      </c>
      <c r="C14" s="506">
        <v>0</v>
      </c>
      <c r="D14" s="506">
        <v>0</v>
      </c>
      <c r="E14" s="506">
        <v>0</v>
      </c>
      <c r="F14" s="506">
        <f>SUM(B14:E14)</f>
        <v>2071849096</v>
      </c>
      <c r="G14" s="510">
        <v>1960954222</v>
      </c>
    </row>
    <row r="15" spans="1:7" ht="14">
      <c r="A15" s="548"/>
      <c r="B15" s="506"/>
      <c r="C15" s="506"/>
      <c r="D15" s="506"/>
      <c r="E15" s="506"/>
      <c r="F15" s="506"/>
      <c r="G15" s="510"/>
    </row>
    <row r="16" spans="1:7" ht="14">
      <c r="A16" s="548" t="s">
        <v>83</v>
      </c>
      <c r="B16" s="506">
        <f>2252724784-B14</f>
        <v>180875688</v>
      </c>
      <c r="C16" s="506">
        <v>0</v>
      </c>
      <c r="D16" s="506">
        <v>0</v>
      </c>
      <c r="E16" s="506">
        <v>0</v>
      </c>
      <c r="F16" s="506">
        <f>SUM(B16:E16)</f>
        <v>180875688</v>
      </c>
      <c r="G16" s="510">
        <v>321240168</v>
      </c>
    </row>
    <row r="17" spans="1:7" ht="14">
      <c r="A17" s="548"/>
      <c r="B17" s="506"/>
      <c r="C17" s="506"/>
      <c r="D17" s="506"/>
      <c r="E17" s="506"/>
      <c r="F17" s="506"/>
      <c r="G17" s="510"/>
    </row>
    <row r="18" spans="1:7" ht="14">
      <c r="A18" s="548" t="s">
        <v>174</v>
      </c>
      <c r="B18" s="506">
        <v>80917224</v>
      </c>
      <c r="C18" s="506">
        <f>84313139+3500000</f>
        <v>87813139</v>
      </c>
      <c r="D18" s="506">
        <v>0</v>
      </c>
      <c r="E18" s="506">
        <v>0</v>
      </c>
      <c r="F18" s="506">
        <f>SUM(B18:E18)</f>
        <v>168730363</v>
      </c>
      <c r="G18" s="510">
        <v>168257919</v>
      </c>
    </row>
    <row r="19" spans="1:7" ht="14">
      <c r="A19" s="548"/>
      <c r="B19" s="506"/>
      <c r="C19" s="506"/>
      <c r="D19" s="506"/>
      <c r="E19" s="506"/>
      <c r="F19" s="506"/>
      <c r="G19" s="510"/>
    </row>
    <row r="20" spans="1:7" ht="14">
      <c r="A20" s="548" t="s">
        <v>84</v>
      </c>
      <c r="B20" s="506">
        <v>58987817</v>
      </c>
      <c r="C20" s="506">
        <v>0</v>
      </c>
      <c r="D20" s="506">
        <v>0</v>
      </c>
      <c r="E20" s="506">
        <v>0</v>
      </c>
      <c r="F20" s="506">
        <f>SUM(B20:E20)</f>
        <v>58987817</v>
      </c>
      <c r="G20" s="510">
        <v>87159096</v>
      </c>
    </row>
    <row r="21" spans="1:7" ht="14">
      <c r="A21" s="548"/>
      <c r="B21" s="506"/>
      <c r="C21" s="506"/>
      <c r="D21" s="506"/>
      <c r="E21" s="506"/>
      <c r="F21" s="506"/>
      <c r="G21" s="510"/>
    </row>
    <row r="22" spans="1:7" ht="14">
      <c r="A22" s="548" t="s">
        <v>64</v>
      </c>
      <c r="B22" s="506">
        <v>0</v>
      </c>
      <c r="C22" s="506">
        <v>78099948</v>
      </c>
      <c r="D22" s="506">
        <v>0</v>
      </c>
      <c r="E22" s="506">
        <v>0</v>
      </c>
      <c r="F22" s="506">
        <f>SUM(B22:E22)</f>
        <v>78099948</v>
      </c>
      <c r="G22" s="510">
        <v>67687344</v>
      </c>
    </row>
    <row r="23" spans="1:7" ht="14">
      <c r="A23" s="548"/>
      <c r="B23" s="506"/>
      <c r="C23" s="506"/>
      <c r="D23" s="506"/>
      <c r="E23" s="506"/>
      <c r="F23" s="506"/>
      <c r="G23" s="510"/>
    </row>
    <row r="24" spans="1:7" ht="14">
      <c r="A24" s="549" t="s">
        <v>147</v>
      </c>
      <c r="B24" s="506">
        <v>0</v>
      </c>
      <c r="C24" s="506">
        <v>40986739</v>
      </c>
      <c r="D24" s="506">
        <v>0</v>
      </c>
      <c r="E24" s="506">
        <v>0</v>
      </c>
      <c r="F24" s="506">
        <f>SUM(B24:E24)</f>
        <v>40986739</v>
      </c>
      <c r="G24" s="510">
        <v>65082431</v>
      </c>
    </row>
    <row r="25" spans="1:7" ht="14">
      <c r="A25" s="548"/>
      <c r="B25" s="506"/>
      <c r="C25" s="506"/>
      <c r="D25" s="506"/>
      <c r="E25" s="506"/>
      <c r="F25" s="506"/>
      <c r="G25" s="510"/>
    </row>
    <row r="26" spans="1:7" ht="14">
      <c r="A26" s="430" t="s">
        <v>152</v>
      </c>
      <c r="B26" s="506">
        <v>0</v>
      </c>
      <c r="C26" s="506">
        <v>0</v>
      </c>
      <c r="D26" s="506">
        <v>374860584</v>
      </c>
      <c r="E26" s="506">
        <v>0</v>
      </c>
      <c r="F26" s="506">
        <f>SUM(B26:E26)</f>
        <v>374860584</v>
      </c>
      <c r="G26" s="510">
        <v>553488364</v>
      </c>
    </row>
    <row r="27" spans="1:7" ht="14">
      <c r="A27" s="548"/>
      <c r="B27" s="506"/>
      <c r="C27" s="506"/>
      <c r="D27" s="506"/>
      <c r="E27" s="506"/>
      <c r="F27" s="506"/>
      <c r="G27" s="510"/>
    </row>
    <row r="28" spans="1:7" ht="14">
      <c r="A28" s="548" t="s">
        <v>101</v>
      </c>
      <c r="B28" s="506">
        <v>0</v>
      </c>
      <c r="C28" s="506">
        <v>0</v>
      </c>
      <c r="D28" s="506">
        <v>0</v>
      </c>
      <c r="E28" s="506">
        <v>6262643</v>
      </c>
      <c r="F28" s="506">
        <f>SUM(B28:E28)</f>
        <v>6262643</v>
      </c>
      <c r="G28" s="510">
        <v>1630887</v>
      </c>
    </row>
    <row r="29" spans="1:7" ht="14">
      <c r="A29" s="548"/>
      <c r="B29" s="506"/>
      <c r="C29" s="506"/>
      <c r="D29" s="506"/>
      <c r="E29" s="506"/>
      <c r="F29" s="506"/>
      <c r="G29" s="510"/>
    </row>
    <row r="30" spans="1:7" ht="14">
      <c r="A30" s="548" t="s">
        <v>181</v>
      </c>
      <c r="B30" s="506">
        <v>411996438</v>
      </c>
      <c r="C30" s="506">
        <v>0</v>
      </c>
      <c r="D30" s="506">
        <v>0</v>
      </c>
      <c r="E30" s="506">
        <v>0</v>
      </c>
      <c r="F30" s="506">
        <f>SUM(B30:E30)</f>
        <v>411996438</v>
      </c>
      <c r="G30" s="510">
        <v>416958346</v>
      </c>
    </row>
    <row r="31" spans="1:7" ht="14">
      <c r="A31" s="548"/>
      <c r="B31" s="506"/>
      <c r="C31" s="506"/>
      <c r="D31" s="506"/>
      <c r="E31" s="506"/>
      <c r="F31" s="506"/>
      <c r="G31" s="510"/>
    </row>
    <row r="32" spans="1:7" ht="14">
      <c r="A32" s="430" t="s">
        <v>140</v>
      </c>
      <c r="B32" s="506">
        <v>37893025</v>
      </c>
      <c r="C32" s="506">
        <v>0</v>
      </c>
      <c r="D32" s="506">
        <v>0</v>
      </c>
      <c r="E32" s="506">
        <v>0</v>
      </c>
      <c r="F32" s="506">
        <f>SUM(B32:E32)</f>
        <v>37893025</v>
      </c>
      <c r="G32" s="510">
        <v>32961705</v>
      </c>
    </row>
    <row r="33" spans="1:15" ht="14">
      <c r="A33" s="547"/>
      <c r="B33" s="506"/>
      <c r="C33" s="506"/>
      <c r="D33" s="506"/>
      <c r="E33" s="506"/>
      <c r="F33" s="506"/>
      <c r="G33" s="510"/>
    </row>
    <row r="34" spans="1:15" ht="14">
      <c r="A34" s="430" t="s">
        <v>141</v>
      </c>
      <c r="B34" s="506">
        <v>619641162</v>
      </c>
      <c r="C34" s="506">
        <v>0</v>
      </c>
      <c r="D34" s="506">
        <v>0</v>
      </c>
      <c r="E34" s="506">
        <v>0</v>
      </c>
      <c r="F34" s="506">
        <f>SUM(B34:E34)</f>
        <v>619641162</v>
      </c>
      <c r="G34" s="510">
        <v>601608477</v>
      </c>
    </row>
    <row r="35" spans="1:15" ht="14">
      <c r="A35" s="547"/>
      <c r="B35" s="506"/>
      <c r="C35" s="506"/>
      <c r="D35" s="506"/>
      <c r="E35" s="506"/>
      <c r="F35" s="506"/>
      <c r="G35" s="510"/>
    </row>
    <row r="36" spans="1:15" ht="14">
      <c r="A36" s="430" t="s">
        <v>65</v>
      </c>
      <c r="B36" s="506">
        <f>4245327961-3616467294</f>
        <v>628860667</v>
      </c>
      <c r="C36" s="506">
        <f>1208070987-549347952</f>
        <v>658723035</v>
      </c>
      <c r="D36" s="506">
        <v>0</v>
      </c>
      <c r="E36" s="506">
        <v>0</v>
      </c>
      <c r="F36" s="506">
        <f>SUM(B36:E36)</f>
        <v>1287583702</v>
      </c>
      <c r="G36" s="510">
        <v>1177392367</v>
      </c>
    </row>
    <row r="37" spans="1:15" ht="14">
      <c r="A37" s="430"/>
      <c r="B37" s="506"/>
      <c r="C37" s="506"/>
      <c r="D37" s="506"/>
      <c r="E37" s="506"/>
      <c r="F37" s="506"/>
      <c r="G37" s="524"/>
    </row>
    <row r="38" spans="1:15" ht="14">
      <c r="A38" s="421" t="s">
        <v>389</v>
      </c>
      <c r="B38" s="511">
        <f>+SUM(B11:B37)</f>
        <v>4245327961</v>
      </c>
      <c r="C38" s="511">
        <f>+SUM(C11:C37)</f>
        <v>1208070987</v>
      </c>
      <c r="D38" s="511">
        <f>+SUM(D11:D37)</f>
        <v>374860584</v>
      </c>
      <c r="E38" s="511">
        <f>+SUM(E11:E37)</f>
        <v>6262643</v>
      </c>
      <c r="F38" s="511">
        <f>+SUM(F11:F37)</f>
        <v>5834522175</v>
      </c>
      <c r="G38" s="511">
        <v>0</v>
      </c>
    </row>
    <row r="39" spans="1:15" s="432" customFormat="1" ht="17.5">
      <c r="A39" s="421" t="s">
        <v>387</v>
      </c>
      <c r="B39" s="511">
        <v>4212553761</v>
      </c>
      <c r="C39" s="511">
        <v>1120854534</v>
      </c>
      <c r="D39" s="511">
        <v>553488364</v>
      </c>
      <c r="E39" s="511">
        <v>1630887</v>
      </c>
      <c r="F39" s="425">
        <v>0</v>
      </c>
      <c r="G39" s="511">
        <f>+SUM(G12:G38)</f>
        <v>5888527546</v>
      </c>
      <c r="H39" s="429"/>
      <c r="I39" s="426"/>
      <c r="J39" s="426"/>
      <c r="K39" s="426"/>
      <c r="L39" s="426"/>
      <c r="M39" s="426"/>
      <c r="N39" s="426"/>
      <c r="O39" s="426"/>
    </row>
    <row r="40" spans="1:15">
      <c r="A40" s="427"/>
      <c r="G40" s="431"/>
    </row>
    <row r="41" spans="1:15" s="419" customFormat="1" ht="15.5">
      <c r="A41" s="423" t="s">
        <v>93</v>
      </c>
      <c r="F41" s="420"/>
      <c r="G41" s="420"/>
      <c r="I41" s="420"/>
    </row>
    <row r="42" spans="1:15">
      <c r="A42" s="427"/>
      <c r="D42" s="434"/>
      <c r="F42" s="434"/>
    </row>
    <row r="43" spans="1:15">
      <c r="A43" s="427"/>
      <c r="B43" s="434"/>
      <c r="C43" s="434"/>
      <c r="F43" s="434"/>
    </row>
    <row r="44" spans="1:15">
      <c r="A44" s="427"/>
      <c r="B44" s="434"/>
    </row>
    <row r="45" spans="1:15" ht="13">
      <c r="A45" s="508" t="s">
        <v>145</v>
      </c>
      <c r="C45" s="516" t="s">
        <v>175</v>
      </c>
      <c r="E45" s="516" t="s">
        <v>148</v>
      </c>
      <c r="F45" s="517"/>
      <c r="G45" s="433"/>
      <c r="J45" s="435"/>
    </row>
    <row r="46" spans="1:15" ht="13">
      <c r="A46" s="508" t="s">
        <v>146</v>
      </c>
      <c r="C46" s="516" t="s">
        <v>137</v>
      </c>
      <c r="E46" s="516" t="s">
        <v>122</v>
      </c>
      <c r="F46" s="517"/>
      <c r="G46" s="433"/>
      <c r="J46" s="435"/>
    </row>
    <row r="47" spans="1:15" ht="14.5">
      <c r="A47" s="427"/>
      <c r="E47" s="780"/>
      <c r="F47" s="780"/>
    </row>
    <row r="48" spans="1:15">
      <c r="A48" s="418"/>
    </row>
    <row r="49" spans="1:4">
      <c r="A49" s="427"/>
    </row>
    <row r="50" spans="1:4">
      <c r="A50" s="427"/>
    </row>
    <row r="51" spans="1:4">
      <c r="A51" s="525"/>
    </row>
    <row r="52" spans="1:4">
      <c r="A52" s="427"/>
    </row>
    <row r="53" spans="1:4" ht="14.5">
      <c r="A53" s="427"/>
      <c r="C53" s="416"/>
    </row>
    <row r="54" spans="1:4" ht="14.5">
      <c r="A54" s="427"/>
      <c r="C54" s="416"/>
      <c r="D54" s="422"/>
    </row>
    <row r="55" spans="1:4" ht="14.5">
      <c r="A55" s="427"/>
      <c r="C55" s="416"/>
    </row>
    <row r="56" spans="1:4">
      <c r="A56" s="427"/>
    </row>
    <row r="57" spans="1:4">
      <c r="A57" s="427"/>
    </row>
    <row r="58" spans="1:4">
      <c r="A58" s="427"/>
    </row>
    <row r="59" spans="1:4">
      <c r="A59" s="427"/>
    </row>
    <row r="60" spans="1:4">
      <c r="A60" s="427"/>
    </row>
    <row r="61" spans="1:4">
      <c r="A61" s="427"/>
    </row>
    <row r="62" spans="1:4">
      <c r="A62" s="427"/>
    </row>
    <row r="63" spans="1:4">
      <c r="A63" s="427"/>
    </row>
    <row r="64" spans="1:4">
      <c r="A64" s="427"/>
    </row>
    <row r="65" spans="1:1">
      <c r="A65" s="427"/>
    </row>
    <row r="66" spans="1:1">
      <c r="A66" s="427"/>
    </row>
    <row r="67" spans="1:1">
      <c r="A67" s="427"/>
    </row>
    <row r="68" spans="1:1">
      <c r="A68" s="427"/>
    </row>
    <row r="69" spans="1:1">
      <c r="A69" s="427"/>
    </row>
    <row r="70" spans="1:1">
      <c r="A70" s="427"/>
    </row>
    <row r="71" spans="1:1">
      <c r="A71" s="427"/>
    </row>
    <row r="72" spans="1:1">
      <c r="A72" s="427"/>
    </row>
    <row r="73" spans="1:1">
      <c r="A73" s="427"/>
    </row>
    <row r="74" spans="1:1">
      <c r="A74" s="427"/>
    </row>
    <row r="75" spans="1:1">
      <c r="A75" s="427"/>
    </row>
    <row r="76" spans="1:1">
      <c r="A76" s="427"/>
    </row>
    <row r="77" spans="1:1">
      <c r="A77" s="427"/>
    </row>
    <row r="78" spans="1:1">
      <c r="A78" s="427"/>
    </row>
    <row r="79" spans="1:1">
      <c r="A79" s="427"/>
    </row>
    <row r="80" spans="1:1">
      <c r="A80" s="427"/>
    </row>
    <row r="81" spans="1:1">
      <c r="A81" s="427"/>
    </row>
    <row r="82" spans="1:1">
      <c r="A82" s="427"/>
    </row>
    <row r="83" spans="1:1">
      <c r="A83" s="427"/>
    </row>
    <row r="84" spans="1:1">
      <c r="A84" s="427"/>
    </row>
    <row r="85" spans="1:1">
      <c r="A85" s="427"/>
    </row>
    <row r="86" spans="1:1">
      <c r="A86" s="427"/>
    </row>
    <row r="87" spans="1:1">
      <c r="A87" s="427"/>
    </row>
    <row r="88" spans="1:1">
      <c r="A88" s="427"/>
    </row>
    <row r="89" spans="1:1">
      <c r="A89" s="427"/>
    </row>
    <row r="90" spans="1:1">
      <c r="A90" s="427"/>
    </row>
    <row r="91" spans="1:1">
      <c r="A91" s="427"/>
    </row>
    <row r="92" spans="1:1">
      <c r="A92" s="427"/>
    </row>
    <row r="93" spans="1:1">
      <c r="A93" s="427"/>
    </row>
    <row r="94" spans="1:1">
      <c r="A94" s="427"/>
    </row>
    <row r="95" spans="1:1">
      <c r="A95" s="427"/>
    </row>
    <row r="96" spans="1:1">
      <c r="A96" s="427"/>
    </row>
    <row r="97" spans="1:1">
      <c r="A97" s="427"/>
    </row>
    <row r="98" spans="1:1">
      <c r="A98" s="427"/>
    </row>
    <row r="99" spans="1:1">
      <c r="A99" s="427"/>
    </row>
    <row r="100" spans="1:1">
      <c r="A100" s="427"/>
    </row>
    <row r="101" spans="1:1">
      <c r="A101" s="427"/>
    </row>
    <row r="102" spans="1:1">
      <c r="A102" s="427"/>
    </row>
    <row r="103" spans="1:1">
      <c r="A103" s="427"/>
    </row>
    <row r="104" spans="1:1">
      <c r="A104" s="427"/>
    </row>
    <row r="105" spans="1:1">
      <c r="A105" s="427"/>
    </row>
    <row r="106" spans="1:1">
      <c r="A106" s="427"/>
    </row>
    <row r="107" spans="1:1">
      <c r="A107" s="427"/>
    </row>
    <row r="108" spans="1:1">
      <c r="A108" s="427"/>
    </row>
    <row r="109" spans="1:1">
      <c r="A109" s="427"/>
    </row>
    <row r="110" spans="1:1">
      <c r="A110" s="427"/>
    </row>
    <row r="111" spans="1:1">
      <c r="A111" s="427"/>
    </row>
    <row r="112" spans="1:1">
      <c r="A112" s="427"/>
    </row>
    <row r="113" spans="1:1">
      <c r="A113" s="427"/>
    </row>
    <row r="114" spans="1:1">
      <c r="A114" s="427"/>
    </row>
    <row r="115" spans="1:1">
      <c r="A115" s="427"/>
    </row>
    <row r="116" spans="1:1">
      <c r="A116" s="427"/>
    </row>
    <row r="117" spans="1:1">
      <c r="A117" s="427"/>
    </row>
    <row r="118" spans="1:1">
      <c r="A118" s="427"/>
    </row>
    <row r="119" spans="1:1">
      <c r="A119" s="427"/>
    </row>
    <row r="120" spans="1:1">
      <c r="A120" s="427"/>
    </row>
    <row r="121" spans="1:1">
      <c r="A121" s="427"/>
    </row>
    <row r="122" spans="1:1">
      <c r="A122" s="427"/>
    </row>
    <row r="123" spans="1:1">
      <c r="A123" s="427"/>
    </row>
    <row r="124" spans="1:1">
      <c r="A124" s="427"/>
    </row>
    <row r="125" spans="1:1">
      <c r="A125" s="427"/>
    </row>
    <row r="126" spans="1:1">
      <c r="A126" s="427"/>
    </row>
    <row r="127" spans="1:1">
      <c r="A127" s="427"/>
    </row>
    <row r="128" spans="1:1">
      <c r="A128" s="427"/>
    </row>
    <row r="129" spans="1:1">
      <c r="A129" s="427"/>
    </row>
    <row r="130" spans="1:1">
      <c r="A130" s="427"/>
    </row>
    <row r="131" spans="1:1">
      <c r="A131" s="427"/>
    </row>
    <row r="132" spans="1:1">
      <c r="A132" s="427"/>
    </row>
    <row r="133" spans="1:1">
      <c r="A133" s="427"/>
    </row>
    <row r="134" spans="1:1">
      <c r="A134" s="427"/>
    </row>
    <row r="135" spans="1:1">
      <c r="A135" s="427"/>
    </row>
    <row r="136" spans="1:1">
      <c r="A136" s="427"/>
    </row>
    <row r="137" spans="1:1">
      <c r="A137" s="427"/>
    </row>
    <row r="138" spans="1:1">
      <c r="A138" s="427"/>
    </row>
    <row r="139" spans="1:1">
      <c r="A139" s="427"/>
    </row>
    <row r="140" spans="1:1">
      <c r="A140" s="427"/>
    </row>
    <row r="141" spans="1:1">
      <c r="A141" s="427"/>
    </row>
    <row r="142" spans="1:1">
      <c r="A142" s="427"/>
    </row>
    <row r="143" spans="1:1">
      <c r="A143" s="427"/>
    </row>
    <row r="144" spans="1:1">
      <c r="A144" s="427"/>
    </row>
    <row r="145" spans="1:1">
      <c r="A145" s="427"/>
    </row>
    <row r="146" spans="1:1">
      <c r="A146" s="427"/>
    </row>
    <row r="147" spans="1:1">
      <c r="A147" s="427"/>
    </row>
    <row r="148" spans="1:1">
      <c r="A148" s="427"/>
    </row>
    <row r="149" spans="1:1">
      <c r="A149" s="427"/>
    </row>
    <row r="150" spans="1:1">
      <c r="A150" s="427"/>
    </row>
    <row r="151" spans="1:1">
      <c r="A151" s="427"/>
    </row>
    <row r="152" spans="1:1">
      <c r="A152" s="427"/>
    </row>
    <row r="153" spans="1:1">
      <c r="A153" s="427"/>
    </row>
    <row r="154" spans="1:1">
      <c r="A154" s="427"/>
    </row>
    <row r="155" spans="1:1">
      <c r="A155" s="427"/>
    </row>
    <row r="156" spans="1:1">
      <c r="A156" s="427"/>
    </row>
    <row r="157" spans="1:1">
      <c r="A157" s="427"/>
    </row>
    <row r="158" spans="1:1">
      <c r="A158" s="427"/>
    </row>
    <row r="159" spans="1:1">
      <c r="A159" s="427"/>
    </row>
    <row r="160" spans="1:1">
      <c r="A160" s="427"/>
    </row>
    <row r="161" spans="1:1">
      <c r="A161" s="427"/>
    </row>
    <row r="162" spans="1:1">
      <c r="A162" s="427"/>
    </row>
    <row r="163" spans="1:1">
      <c r="A163" s="427"/>
    </row>
    <row r="164" spans="1:1">
      <c r="A164" s="427"/>
    </row>
    <row r="165" spans="1:1">
      <c r="A165" s="427"/>
    </row>
    <row r="166" spans="1:1">
      <c r="A166" s="427"/>
    </row>
    <row r="167" spans="1:1">
      <c r="A167" s="427"/>
    </row>
    <row r="168" spans="1:1">
      <c r="A168" s="427"/>
    </row>
    <row r="169" spans="1:1">
      <c r="A169" s="427"/>
    </row>
    <row r="170" spans="1:1">
      <c r="A170" s="427"/>
    </row>
    <row r="171" spans="1:1">
      <c r="A171" s="427"/>
    </row>
    <row r="172" spans="1:1">
      <c r="A172" s="427"/>
    </row>
    <row r="173" spans="1:1">
      <c r="A173" s="427"/>
    </row>
    <row r="174" spans="1:1">
      <c r="A174" s="427"/>
    </row>
    <row r="175" spans="1:1">
      <c r="A175" s="427"/>
    </row>
    <row r="176" spans="1:1">
      <c r="A176" s="427"/>
    </row>
    <row r="177" spans="1:1">
      <c r="A177" s="427"/>
    </row>
    <row r="178" spans="1:1">
      <c r="A178" s="427"/>
    </row>
    <row r="179" spans="1:1">
      <c r="A179" s="427"/>
    </row>
    <row r="180" spans="1:1">
      <c r="A180" s="427"/>
    </row>
    <row r="181" spans="1:1">
      <c r="A181" s="427"/>
    </row>
    <row r="182" spans="1:1">
      <c r="A182" s="427"/>
    </row>
    <row r="183" spans="1:1">
      <c r="A183" s="427"/>
    </row>
    <row r="184" spans="1:1">
      <c r="A184" s="427"/>
    </row>
    <row r="185" spans="1:1">
      <c r="A185" s="427"/>
    </row>
    <row r="186" spans="1:1">
      <c r="A186" s="427"/>
    </row>
    <row r="187" spans="1:1">
      <c r="A187" s="427"/>
    </row>
    <row r="188" spans="1:1">
      <c r="A188" s="427"/>
    </row>
    <row r="189" spans="1:1">
      <c r="A189" s="427"/>
    </row>
    <row r="190" spans="1:1">
      <c r="A190" s="427"/>
    </row>
    <row r="191" spans="1:1">
      <c r="A191" s="427"/>
    </row>
    <row r="192" spans="1:1">
      <c r="A192" s="427"/>
    </row>
    <row r="193" spans="1:1">
      <c r="A193" s="427"/>
    </row>
    <row r="194" spans="1:1">
      <c r="A194" s="427"/>
    </row>
    <row r="195" spans="1:1">
      <c r="A195" s="427"/>
    </row>
    <row r="196" spans="1:1">
      <c r="A196" s="427"/>
    </row>
    <row r="197" spans="1:1">
      <c r="A197" s="427"/>
    </row>
    <row r="198" spans="1:1">
      <c r="A198" s="427"/>
    </row>
    <row r="199" spans="1:1">
      <c r="A199" s="427"/>
    </row>
    <row r="200" spans="1:1">
      <c r="A200" s="427"/>
    </row>
  </sheetData>
  <mergeCells count="6">
    <mergeCell ref="A3:G3"/>
    <mergeCell ref="E47:F47"/>
    <mergeCell ref="B9:B10"/>
    <mergeCell ref="C9:C10"/>
    <mergeCell ref="D9:D10"/>
    <mergeCell ref="E9:E10"/>
  </mergeCells>
  <printOptions gridLinesSet="0"/>
  <pageMargins left="1.299212598425197" right="1.4566929133858268" top="1.3779527559055118" bottom="0.98425196850393704" header="0.51181102362204722" footer="1.1023622047244095"/>
  <pageSetup paperSize="9" scale="50" orientation="landscape" r:id="rId1"/>
  <headerFooter alignWithMargins="0">
    <oddFooter>&amp;C22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H33"/>
  <sheetViews>
    <sheetView showGridLines="0" zoomScaleNormal="100" workbookViewId="0">
      <selection activeCell="D11" sqref="D11"/>
    </sheetView>
  </sheetViews>
  <sheetFormatPr defaultColWidth="11.453125" defaultRowHeight="12.5"/>
  <cols>
    <col min="1" max="1" width="39.6328125" style="191" customWidth="1"/>
    <col min="2" max="2" width="23.08984375" style="191" customWidth="1"/>
    <col min="3" max="3" width="21.6328125" style="191" customWidth="1"/>
    <col min="4" max="4" width="11.453125" style="191"/>
    <col min="5" max="5" width="18.453125" style="191" bestFit="1" customWidth="1"/>
    <col min="6" max="16384" width="11.453125" style="191"/>
  </cols>
  <sheetData>
    <row r="1" spans="1:5" s="196" customFormat="1" ht="14">
      <c r="A1" s="782" t="s">
        <v>388</v>
      </c>
      <c r="B1" s="782"/>
      <c r="C1" s="782"/>
    </row>
    <row r="2" spans="1:5" s="196" customFormat="1" ht="14">
      <c r="A2" s="301"/>
      <c r="B2" s="301"/>
      <c r="C2" s="301"/>
    </row>
    <row r="3" spans="1:5" s="196" customFormat="1" ht="14">
      <c r="A3" s="782" t="s">
        <v>66</v>
      </c>
      <c r="B3" s="782"/>
      <c r="C3" s="782"/>
    </row>
    <row r="4" spans="1:5" s="199" customFormat="1" ht="15.5">
      <c r="A4" s="198"/>
      <c r="B4" s="198"/>
      <c r="C4" s="198"/>
    </row>
    <row r="5" spans="1:5" s="199" customFormat="1" ht="15.5">
      <c r="A5" s="198"/>
      <c r="B5" s="198"/>
      <c r="C5" s="191"/>
    </row>
    <row r="6" spans="1:5" s="293" customFormat="1" ht="16.5">
      <c r="A6" s="294"/>
      <c r="B6" s="294"/>
      <c r="C6" s="302" t="s">
        <v>67</v>
      </c>
    </row>
    <row r="7" spans="1:5" s="293" customFormat="1" ht="16.5">
      <c r="A7" s="294"/>
      <c r="B7" s="294"/>
      <c r="C7" s="303"/>
    </row>
    <row r="8" spans="1:5" ht="13">
      <c r="A8" s="304" t="s">
        <v>68</v>
      </c>
      <c r="B8" s="305" t="s">
        <v>95</v>
      </c>
      <c r="C8" s="306"/>
    </row>
    <row r="9" spans="1:5" ht="13">
      <c r="A9" s="307"/>
      <c r="B9" s="308">
        <v>43555</v>
      </c>
      <c r="C9" s="615">
        <v>43190</v>
      </c>
      <c r="D9" s="309"/>
    </row>
    <row r="10" spans="1:5" ht="13">
      <c r="A10" s="201"/>
      <c r="B10" s="310"/>
      <c r="C10" s="390"/>
      <c r="D10" s="309"/>
    </row>
    <row r="11" spans="1:5">
      <c r="A11" s="193" t="s">
        <v>155</v>
      </c>
      <c r="B11" s="92">
        <v>23624139</v>
      </c>
      <c r="C11" s="92">
        <v>24302541.285</v>
      </c>
      <c r="D11" s="99"/>
    </row>
    <row r="12" spans="1:5">
      <c r="A12" s="193"/>
      <c r="B12" s="92"/>
      <c r="C12" s="92"/>
      <c r="D12" s="99"/>
    </row>
    <row r="13" spans="1:5">
      <c r="A13" s="193" t="s">
        <v>69</v>
      </c>
      <c r="B13" s="207">
        <v>130</v>
      </c>
      <c r="C13" s="207">
        <v>130</v>
      </c>
      <c r="D13" s="99"/>
    </row>
    <row r="14" spans="1:5">
      <c r="A14" s="193"/>
      <c r="B14" s="92"/>
      <c r="C14" s="92"/>
      <c r="D14" s="99"/>
    </row>
    <row r="15" spans="1:5">
      <c r="A15" s="193" t="s">
        <v>156</v>
      </c>
      <c r="B15" s="92">
        <v>37166</v>
      </c>
      <c r="C15" s="92">
        <v>35909.544000000002</v>
      </c>
      <c r="D15" s="99"/>
      <c r="E15" s="85"/>
    </row>
    <row r="16" spans="1:5">
      <c r="A16" s="193"/>
      <c r="B16" s="92"/>
      <c r="C16" s="92"/>
      <c r="D16" s="99"/>
    </row>
    <row r="17" spans="1:8">
      <c r="A17" s="194" t="s">
        <v>144</v>
      </c>
      <c r="B17" s="208">
        <v>4</v>
      </c>
      <c r="C17" s="208">
        <v>4</v>
      </c>
    </row>
    <row r="19" spans="1:8">
      <c r="A19" s="311" t="s">
        <v>201</v>
      </c>
    </row>
    <row r="25" spans="1:8" s="195" customFormat="1" ht="15.5">
      <c r="A25" s="72" t="s">
        <v>173</v>
      </c>
      <c r="B25" s="82" t="s">
        <v>148</v>
      </c>
      <c r="C25" s="204"/>
      <c r="D25" s="72"/>
    </row>
    <row r="26" spans="1:8" ht="13">
      <c r="A26" s="72" t="s">
        <v>164</v>
      </c>
      <c r="B26" s="82" t="s">
        <v>122</v>
      </c>
      <c r="C26" s="204"/>
      <c r="D26" s="72"/>
      <c r="H26" s="82"/>
    </row>
    <row r="27" spans="1:8" ht="13">
      <c r="D27" s="72"/>
      <c r="H27" s="82"/>
    </row>
    <row r="28" spans="1:8">
      <c r="A28" s="203"/>
    </row>
    <row r="29" spans="1:8" s="195" customFormat="1" ht="15.5">
      <c r="A29" s="312"/>
    </row>
    <row r="30" spans="1:8" ht="13">
      <c r="C30" s="72"/>
    </row>
    <row r="31" spans="1:8" ht="13">
      <c r="C31" s="72"/>
    </row>
    <row r="33" spans="1:1">
      <c r="A33" s="75"/>
    </row>
  </sheetData>
  <mergeCells count="2">
    <mergeCell ref="A1:C1"/>
    <mergeCell ref="A3:C3"/>
  </mergeCells>
  <printOptions gridLinesSet="0"/>
  <pageMargins left="0.98425196850393704" right="0.78740157480314965" top="1.9685039370078741" bottom="1.1811023622047245" header="0.51181102362204722" footer="1.1023622047244095"/>
  <pageSetup paperSize="9" orientation="portrait" r:id="rId1"/>
  <headerFooter alignWithMargins="0">
    <oddFooter>&amp;C23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52"/>
  <sheetViews>
    <sheetView showGridLines="0" zoomScaleNormal="100" workbookViewId="0">
      <selection activeCell="I1" sqref="A1:I52"/>
    </sheetView>
  </sheetViews>
  <sheetFormatPr defaultColWidth="10.90625" defaultRowHeight="12.5"/>
  <cols>
    <col min="1" max="1" width="24.6328125" customWidth="1"/>
    <col min="2" max="2" width="18.08984375" customWidth="1"/>
    <col min="3" max="3" width="3.36328125" customWidth="1"/>
    <col min="4" max="4" width="6" customWidth="1"/>
    <col min="5" max="5" width="19.54296875" bestFit="1" customWidth="1"/>
    <col min="6" max="6" width="6" customWidth="1"/>
    <col min="7" max="7" width="19.6328125" customWidth="1"/>
    <col min="8" max="8" width="4.08984375" customWidth="1"/>
    <col min="9" max="9" width="3" customWidth="1"/>
    <col min="10" max="10" width="13.6328125" bestFit="1" customWidth="1"/>
    <col min="11" max="11" width="3.90625" customWidth="1"/>
    <col min="12" max="12" width="7.453125" customWidth="1"/>
  </cols>
  <sheetData>
    <row r="1" spans="1:10" s="436" customFormat="1"/>
    <row r="2" spans="1:10" s="436" customFormat="1"/>
    <row r="3" spans="1:10" s="436" customFormat="1"/>
    <row r="4" spans="1:10" ht="14">
      <c r="A4" s="796" t="s">
        <v>378</v>
      </c>
      <c r="B4" s="796"/>
      <c r="C4" s="796"/>
      <c r="D4" s="796"/>
      <c r="E4" s="796"/>
      <c r="F4" s="796"/>
      <c r="G4" s="796"/>
      <c r="H4" s="796"/>
    </row>
    <row r="5" spans="1:10" s="17" customFormat="1" ht="14">
      <c r="A5" s="796" t="s">
        <v>377</v>
      </c>
      <c r="B5" s="796"/>
      <c r="C5" s="796"/>
      <c r="D5" s="796"/>
      <c r="E5" s="796"/>
      <c r="F5" s="796"/>
      <c r="G5" s="796"/>
      <c r="H5" s="796"/>
    </row>
    <row r="6" spans="1:10" s="17" customFormat="1" ht="14">
      <c r="A6" s="796" t="s">
        <v>9</v>
      </c>
      <c r="B6" s="796"/>
      <c r="C6" s="796"/>
      <c r="D6" s="796"/>
      <c r="E6" s="796"/>
      <c r="F6" s="796"/>
      <c r="G6" s="796"/>
      <c r="H6" s="796"/>
    </row>
    <row r="7" spans="1:10" s="17" customFormat="1" ht="14">
      <c r="A7" s="110"/>
      <c r="B7" s="110"/>
      <c r="C7" s="110"/>
      <c r="D7" s="110"/>
      <c r="E7" s="110"/>
      <c r="F7" s="110"/>
      <c r="G7" s="110"/>
      <c r="H7" s="110"/>
    </row>
    <row r="8" spans="1:10" s="17" customFormat="1" ht="14">
      <c r="A8" s="796" t="s">
        <v>70</v>
      </c>
      <c r="B8" s="796"/>
      <c r="C8" s="796"/>
      <c r="D8" s="796"/>
      <c r="E8" s="796"/>
      <c r="F8" s="796"/>
      <c r="G8" s="796"/>
      <c r="H8" s="796"/>
    </row>
    <row r="9" spans="1:10" s="98" customFormat="1" ht="15.5">
      <c r="A9" s="111"/>
      <c r="B9" s="111"/>
      <c r="C9" s="111"/>
      <c r="D9" s="111"/>
      <c r="E9" s="111"/>
      <c r="F9" s="111"/>
      <c r="G9" s="111"/>
      <c r="H9" s="111"/>
    </row>
    <row r="10" spans="1:10" s="98" customFormat="1" ht="15.5">
      <c r="A10" s="111"/>
      <c r="B10" s="111"/>
      <c r="C10" s="111"/>
      <c r="D10" s="111"/>
      <c r="E10" s="111"/>
      <c r="F10" s="111"/>
      <c r="G10" s="111"/>
      <c r="H10"/>
    </row>
    <row r="11" spans="1:10" s="19" customFormat="1" ht="16.5">
      <c r="A11" s="112"/>
      <c r="B11" s="112"/>
      <c r="C11" s="112"/>
      <c r="D11" s="112"/>
      <c r="E11" s="112"/>
      <c r="F11" s="112"/>
      <c r="G11" s="112"/>
      <c r="H11" s="113" t="s">
        <v>71</v>
      </c>
    </row>
    <row r="12" spans="1:10" ht="13">
      <c r="A12" s="8"/>
      <c r="B12" s="8"/>
      <c r="C12" s="8"/>
      <c r="D12" s="8"/>
      <c r="E12" s="8"/>
      <c r="F12" s="8"/>
      <c r="G12" s="8"/>
      <c r="H12" s="8"/>
    </row>
    <row r="13" spans="1:10" ht="13">
      <c r="A13" s="114"/>
      <c r="B13" s="136"/>
      <c r="C13" s="136"/>
      <c r="D13" s="115"/>
      <c r="E13" s="785" t="s">
        <v>95</v>
      </c>
      <c r="F13" s="786"/>
      <c r="G13" s="786"/>
      <c r="H13" s="787"/>
    </row>
    <row r="14" spans="1:10" ht="13">
      <c r="A14" s="116" t="s">
        <v>68</v>
      </c>
      <c r="B14" s="117"/>
      <c r="C14" s="117"/>
      <c r="D14" s="117"/>
      <c r="E14" s="783" t="s">
        <v>402</v>
      </c>
      <c r="F14" s="784"/>
      <c r="G14" s="788">
        <v>43465</v>
      </c>
      <c r="H14" s="784"/>
      <c r="J14" s="7"/>
    </row>
    <row r="15" spans="1:10">
      <c r="A15" s="101"/>
      <c r="E15" s="118"/>
      <c r="F15" s="119"/>
      <c r="G15" s="99"/>
      <c r="H15" s="120"/>
      <c r="J15" s="99"/>
    </row>
    <row r="16" spans="1:10">
      <c r="A16" s="100"/>
      <c r="E16" s="118"/>
      <c r="F16" s="120"/>
      <c r="G16" s="99"/>
      <c r="H16" s="120"/>
      <c r="J16" s="99"/>
    </row>
    <row r="17" spans="1:10">
      <c r="A17" s="100" t="s">
        <v>72</v>
      </c>
      <c r="E17" s="794">
        <f>E30/E31</f>
        <v>6.197140478084509</v>
      </c>
      <c r="F17" s="795"/>
      <c r="G17" s="789">
        <v>6.0666794242740076</v>
      </c>
      <c r="H17" s="790"/>
      <c r="J17" s="121"/>
    </row>
    <row r="18" spans="1:10">
      <c r="A18" s="100"/>
      <c r="E18" s="794"/>
      <c r="F18" s="795"/>
      <c r="G18" s="794"/>
      <c r="H18" s="795"/>
      <c r="J18" s="121"/>
    </row>
    <row r="19" spans="1:10">
      <c r="A19" s="100"/>
      <c r="E19" s="794"/>
      <c r="F19" s="795"/>
      <c r="G19" s="794"/>
      <c r="H19" s="795"/>
      <c r="J19" s="121"/>
    </row>
    <row r="20" spans="1:10">
      <c r="A20" s="100" t="s">
        <v>73</v>
      </c>
      <c r="E20" s="793">
        <f>E34/E35</f>
        <v>0.13656682178983742</v>
      </c>
      <c r="F20" s="792"/>
      <c r="G20" s="789">
        <v>0.17951204818034044</v>
      </c>
      <c r="H20" s="790"/>
      <c r="J20" s="121"/>
    </row>
    <row r="21" spans="1:10">
      <c r="A21" s="100"/>
      <c r="E21" s="794"/>
      <c r="F21" s="795"/>
      <c r="G21" s="794"/>
      <c r="H21" s="795"/>
      <c r="J21" s="121"/>
    </row>
    <row r="22" spans="1:10">
      <c r="A22" s="100"/>
      <c r="E22" s="794"/>
      <c r="F22" s="795"/>
      <c r="G22" s="794"/>
      <c r="H22" s="795"/>
      <c r="J22" s="121"/>
    </row>
    <row r="23" spans="1:10">
      <c r="A23" s="100" t="s">
        <v>74</v>
      </c>
      <c r="E23" s="791">
        <f>+E38/E39</f>
        <v>3.2117130357642666E-2</v>
      </c>
      <c r="F23" s="792"/>
      <c r="G23" s="791">
        <v>0.21652393600261371</v>
      </c>
      <c r="H23" s="792"/>
      <c r="J23" s="121"/>
    </row>
    <row r="24" spans="1:10">
      <c r="A24" s="100"/>
      <c r="E24" s="122"/>
      <c r="F24" s="123"/>
      <c r="G24" s="414"/>
      <c r="H24" s="415"/>
    </row>
    <row r="25" spans="1:10">
      <c r="A25" s="102"/>
      <c r="B25" s="103"/>
      <c r="C25" s="103"/>
      <c r="D25" s="103"/>
      <c r="E25" s="124"/>
      <c r="F25" s="125"/>
      <c r="G25" s="126"/>
      <c r="H25" s="125"/>
    </row>
    <row r="30" spans="1:10" ht="14">
      <c r="A30" s="11" t="s">
        <v>157</v>
      </c>
      <c r="E30" s="127">
        <f>+BG!C13</f>
        <v>97028600225</v>
      </c>
      <c r="F30" s="97">
        <f>+E30/E31</f>
        <v>6.197140478084509</v>
      </c>
      <c r="G30" s="80"/>
      <c r="H30" s="79"/>
      <c r="J30" s="97"/>
    </row>
    <row r="31" spans="1:10">
      <c r="A31" t="s">
        <v>75</v>
      </c>
      <c r="E31" s="128">
        <f>+BG!G13</f>
        <v>15656995443</v>
      </c>
      <c r="F31" s="80"/>
      <c r="G31" s="34"/>
    </row>
    <row r="32" spans="1:10">
      <c r="E32" s="34"/>
      <c r="F32" s="34"/>
      <c r="J32" s="129"/>
    </row>
    <row r="34" spans="1:8" ht="14">
      <c r="A34" s="11" t="s">
        <v>158</v>
      </c>
      <c r="E34" s="127">
        <f>+BG!G13</f>
        <v>15656995443</v>
      </c>
      <c r="F34" s="97">
        <f>+E34/E35</f>
        <v>0.13656682178983742</v>
      </c>
      <c r="G34" s="34"/>
      <c r="H34" s="78"/>
    </row>
    <row r="35" spans="1:8">
      <c r="A35" s="11" t="s">
        <v>119</v>
      </c>
      <c r="E35" s="128">
        <f>+BG!G22</f>
        <v>114647139311</v>
      </c>
      <c r="G35" s="34"/>
    </row>
    <row r="38" spans="1:8" ht="14">
      <c r="A38" s="11" t="s">
        <v>159</v>
      </c>
      <c r="B38" s="11"/>
      <c r="C38" s="130"/>
      <c r="D38" s="130"/>
      <c r="E38" s="127">
        <f>3174283949+405904278</f>
        <v>3580188227</v>
      </c>
      <c r="F38" s="97">
        <f>+E38/E39</f>
        <v>3.2117130357642666E-2</v>
      </c>
      <c r="G38" s="34"/>
      <c r="H38" s="78"/>
    </row>
    <row r="39" spans="1:8">
      <c r="A39" s="11" t="s">
        <v>120</v>
      </c>
      <c r="E39" s="128">
        <f>+BG!G22-3174283949</f>
        <v>111472855362</v>
      </c>
      <c r="G39" s="34"/>
    </row>
    <row r="40" spans="1:8" s="15" customFormat="1" ht="15.5">
      <c r="A40"/>
      <c r="E40" s="181"/>
      <c r="G40" s="181"/>
    </row>
    <row r="41" spans="1:8">
      <c r="E41" s="181"/>
    </row>
    <row r="42" spans="1:8">
      <c r="A42" s="74" t="s">
        <v>93</v>
      </c>
    </row>
    <row r="43" spans="1:8" ht="14">
      <c r="A43" s="53"/>
    </row>
    <row r="44" spans="1:8" ht="18">
      <c r="A44" s="131"/>
      <c r="B44" s="131"/>
      <c r="C44" s="131"/>
      <c r="D44" s="131"/>
      <c r="E44" s="131"/>
      <c r="F44" s="131"/>
      <c r="G44" s="131"/>
      <c r="H44" s="131"/>
    </row>
    <row r="46" spans="1:8" ht="13">
      <c r="A46" s="72" t="s">
        <v>145</v>
      </c>
      <c r="B46" s="82" t="s">
        <v>172</v>
      </c>
      <c r="C46" s="72"/>
      <c r="D46" s="72"/>
      <c r="E46" s="82" t="s">
        <v>148</v>
      </c>
      <c r="F46" s="82"/>
      <c r="G46" s="134"/>
      <c r="H46" s="72"/>
    </row>
    <row r="47" spans="1:8" ht="13">
      <c r="A47" s="72" t="s">
        <v>146</v>
      </c>
      <c r="B47" s="82" t="s">
        <v>160</v>
      </c>
      <c r="C47" s="72"/>
      <c r="D47" s="72"/>
      <c r="E47" s="82" t="s">
        <v>122</v>
      </c>
      <c r="F47" s="82"/>
      <c r="G47" s="134"/>
      <c r="H47" s="72"/>
    </row>
    <row r="48" spans="1:8" ht="13">
      <c r="G48" s="725"/>
      <c r="H48" s="725"/>
    </row>
    <row r="49" spans="1:1">
      <c r="A49" s="104"/>
    </row>
    <row r="52" spans="1:1">
      <c r="A52" s="75"/>
    </row>
  </sheetData>
  <mergeCells count="22">
    <mergeCell ref="A4:H4"/>
    <mergeCell ref="E22:F22"/>
    <mergeCell ref="G22:H22"/>
    <mergeCell ref="G21:H21"/>
    <mergeCell ref="G19:H19"/>
    <mergeCell ref="G18:H18"/>
    <mergeCell ref="A5:H5"/>
    <mergeCell ref="A6:H6"/>
    <mergeCell ref="A8:H8"/>
    <mergeCell ref="G48:H48"/>
    <mergeCell ref="E14:F14"/>
    <mergeCell ref="E13:H13"/>
    <mergeCell ref="G14:H14"/>
    <mergeCell ref="G17:H17"/>
    <mergeCell ref="G20:H20"/>
    <mergeCell ref="G23:H23"/>
    <mergeCell ref="E23:F23"/>
    <mergeCell ref="E20:F20"/>
    <mergeCell ref="E17:F17"/>
    <mergeCell ref="E19:F19"/>
    <mergeCell ref="E18:F18"/>
    <mergeCell ref="E21:F21"/>
  </mergeCells>
  <phoneticPr fontId="0" type="noConversion"/>
  <printOptions gridLinesSet="0"/>
  <pageMargins left="0.98425196850393704" right="0.78740157480314965" top="1.3779527559055118" bottom="1.1811023622047245" header="0.51181102362204722" footer="1.1023622047244095"/>
  <pageSetup paperSize="9" scale="79" orientation="portrait" r:id="rId1"/>
  <headerFooter alignWithMargins="0">
    <oddFooter>&amp;C24</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topLeftCell="A50" workbookViewId="0">
      <selection activeCell="A72" sqref="A72"/>
    </sheetView>
  </sheetViews>
  <sheetFormatPr defaultColWidth="10.90625" defaultRowHeight="12.5"/>
  <cols>
    <col min="1" max="1" width="35.453125" customWidth="1"/>
    <col min="2" max="2" width="17.36328125" customWidth="1"/>
    <col min="3" max="3" width="15.36328125" customWidth="1"/>
  </cols>
  <sheetData>
    <row r="1" spans="1:3">
      <c r="A1" s="798" t="s">
        <v>202</v>
      </c>
      <c r="B1" s="798" t="s">
        <v>204</v>
      </c>
      <c r="C1" s="798"/>
    </row>
    <row r="2" spans="1:3">
      <c r="A2" s="798"/>
      <c r="B2" s="234">
        <v>43281</v>
      </c>
      <c r="C2" s="234">
        <v>43100</v>
      </c>
    </row>
    <row r="3" spans="1:3">
      <c r="A3" s="239" t="s">
        <v>170</v>
      </c>
      <c r="B3" s="236">
        <v>14230256874</v>
      </c>
      <c r="C3" s="240">
        <v>13530841486</v>
      </c>
    </row>
    <row r="4" spans="1:3">
      <c r="A4" s="239" t="s">
        <v>205</v>
      </c>
      <c r="B4" s="236">
        <v>-6542051590</v>
      </c>
      <c r="C4" s="240">
        <v>-5402051590</v>
      </c>
    </row>
    <row r="5" spans="1:3">
      <c r="A5" s="239" t="s">
        <v>206</v>
      </c>
      <c r="B5" s="236">
        <v>16751231869</v>
      </c>
      <c r="C5" s="240">
        <v>13644980032</v>
      </c>
    </row>
    <row r="6" spans="1:3">
      <c r="A6" s="239" t="s">
        <v>207</v>
      </c>
      <c r="B6" s="236">
        <v>6028335846</v>
      </c>
      <c r="C6" s="240">
        <v>6100006219</v>
      </c>
    </row>
    <row r="7" spans="1:3">
      <c r="A7" s="239" t="s">
        <v>208</v>
      </c>
      <c r="B7" s="237">
        <v>-940017396</v>
      </c>
      <c r="C7" s="240">
        <v>-940017396</v>
      </c>
    </row>
    <row r="8" spans="1:3">
      <c r="A8" s="241" t="s">
        <v>209</v>
      </c>
      <c r="B8" s="238">
        <f>SUM(B3:B7)</f>
        <v>29527755603</v>
      </c>
      <c r="C8" s="242">
        <v>26933758751</v>
      </c>
    </row>
    <row r="12" spans="1:3">
      <c r="A12" s="797" t="s">
        <v>202</v>
      </c>
      <c r="B12" s="797" t="s">
        <v>204</v>
      </c>
      <c r="C12" s="797"/>
    </row>
    <row r="13" spans="1:3">
      <c r="A13" s="797"/>
      <c r="B13" s="254">
        <v>43281</v>
      </c>
      <c r="C13" s="234">
        <v>43100</v>
      </c>
    </row>
    <row r="14" spans="1:3">
      <c r="A14" s="255" t="s">
        <v>224</v>
      </c>
      <c r="B14" s="256"/>
      <c r="C14" s="257">
        <v>9360628</v>
      </c>
    </row>
    <row r="15" spans="1:3">
      <c r="A15" s="255" t="s">
        <v>225</v>
      </c>
      <c r="B15" s="258"/>
      <c r="C15" s="256">
        <v>0</v>
      </c>
    </row>
    <row r="16" spans="1:3">
      <c r="A16" s="255" t="s">
        <v>226</v>
      </c>
      <c r="B16" s="236">
        <v>471061153</v>
      </c>
      <c r="C16" s="258">
        <v>93814614</v>
      </c>
    </row>
    <row r="17" spans="1:3">
      <c r="A17" s="255" t="s">
        <v>227</v>
      </c>
      <c r="B17" s="258"/>
      <c r="C17" s="259">
        <v>0</v>
      </c>
    </row>
    <row r="18" spans="1:3">
      <c r="A18" s="255" t="s">
        <v>228</v>
      </c>
      <c r="B18" s="236">
        <v>369332978</v>
      </c>
      <c r="C18" s="258">
        <v>286012978</v>
      </c>
    </row>
    <row r="19" spans="1:3">
      <c r="A19" s="255" t="s">
        <v>229</v>
      </c>
      <c r="B19" s="236">
        <v>25183996</v>
      </c>
      <c r="C19" s="258">
        <v>36385181</v>
      </c>
    </row>
    <row r="20" spans="1:3">
      <c r="A20" s="255" t="s">
        <v>230</v>
      </c>
      <c r="B20" s="258">
        <f>+C20</f>
        <v>10001</v>
      </c>
      <c r="C20" s="258">
        <v>10001</v>
      </c>
    </row>
    <row r="21" spans="1:3">
      <c r="A21" s="260" t="s">
        <v>209</v>
      </c>
      <c r="B21" s="261">
        <f>SUM(B14:B20)</f>
        <v>865588128</v>
      </c>
      <c r="C21" s="261">
        <v>425583402</v>
      </c>
    </row>
    <row r="22" spans="1:3">
      <c r="B22" s="34">
        <f>+BG!C10</f>
        <v>621777514</v>
      </c>
    </row>
    <row r="24" spans="1:3">
      <c r="A24" s="797" t="s">
        <v>202</v>
      </c>
      <c r="B24" s="797" t="s">
        <v>204</v>
      </c>
      <c r="C24" s="797"/>
    </row>
    <row r="25" spans="1:3">
      <c r="A25" s="797"/>
      <c r="B25" s="254">
        <v>43281</v>
      </c>
      <c r="C25" s="234">
        <v>43100</v>
      </c>
    </row>
    <row r="26" spans="1:3">
      <c r="A26" s="255" t="s">
        <v>231</v>
      </c>
      <c r="B26" s="236">
        <v>49423535173</v>
      </c>
      <c r="C26" s="257">
        <v>47765963636</v>
      </c>
    </row>
    <row r="27" spans="1:3">
      <c r="A27" s="255" t="s">
        <v>232</v>
      </c>
      <c r="B27" s="236">
        <f>+C27</f>
        <v>-250000000</v>
      </c>
      <c r="C27" s="257">
        <v>-250000000</v>
      </c>
    </row>
    <row r="28" spans="1:3">
      <c r="A28" s="255" t="s">
        <v>233</v>
      </c>
      <c r="B28" s="236">
        <v>11057260415</v>
      </c>
      <c r="C28" s="257">
        <v>13382337081</v>
      </c>
    </row>
    <row r="29" spans="1:3">
      <c r="A29" s="260" t="s">
        <v>209</v>
      </c>
      <c r="B29" s="262">
        <f>SUM(B26:B28)</f>
        <v>60230795588</v>
      </c>
      <c r="C29" s="261">
        <v>60898300717</v>
      </c>
    </row>
    <row r="30" spans="1:3">
      <c r="B30" s="34">
        <f>+B29-BG!C11</f>
        <v>-1067014253</v>
      </c>
    </row>
    <row r="34" spans="1:3">
      <c r="A34" s="797" t="s">
        <v>202</v>
      </c>
      <c r="B34" s="797" t="s">
        <v>203</v>
      </c>
      <c r="C34" s="797"/>
    </row>
    <row r="35" spans="1:3">
      <c r="A35" s="797"/>
      <c r="B35" s="254">
        <v>43281</v>
      </c>
      <c r="C35" s="234">
        <v>43100</v>
      </c>
    </row>
    <row r="36" spans="1:3">
      <c r="A36" s="279" t="s">
        <v>234</v>
      </c>
      <c r="B36" s="256"/>
      <c r="C36" s="256"/>
    </row>
    <row r="37" spans="1:3" ht="13">
      <c r="A37" s="279" t="s">
        <v>235</v>
      </c>
      <c r="B37" s="256"/>
      <c r="C37" s="280"/>
    </row>
    <row r="38" spans="1:3">
      <c r="A38" s="263" t="s">
        <v>244</v>
      </c>
      <c r="B38" s="271">
        <v>0</v>
      </c>
      <c r="C38" s="270">
        <v>4500000000</v>
      </c>
    </row>
    <row r="39" spans="1:3">
      <c r="A39" s="263" t="s">
        <v>245</v>
      </c>
      <c r="B39" s="271">
        <v>0</v>
      </c>
      <c r="C39" s="270">
        <v>256315076</v>
      </c>
    </row>
    <row r="40" spans="1:3">
      <c r="A40" s="263" t="s">
        <v>246</v>
      </c>
      <c r="B40" s="271">
        <v>0</v>
      </c>
      <c r="C40" s="270">
        <v>-244101375</v>
      </c>
    </row>
    <row r="41" spans="1:3">
      <c r="A41" s="263" t="s">
        <v>247</v>
      </c>
      <c r="B41" s="264">
        <v>2500000000</v>
      </c>
      <c r="C41" s="270">
        <v>4970000000</v>
      </c>
    </row>
    <row r="42" spans="1:3">
      <c r="A42" s="263" t="s">
        <v>248</v>
      </c>
      <c r="B42" s="271">
        <v>0</v>
      </c>
      <c r="C42" s="270">
        <v>499999997</v>
      </c>
    </row>
    <row r="43" spans="1:3">
      <c r="A43" s="263" t="s">
        <v>249</v>
      </c>
      <c r="B43" s="271">
        <v>0</v>
      </c>
      <c r="C43" s="270">
        <v>6986302</v>
      </c>
    </row>
    <row r="44" spans="1:3">
      <c r="A44" s="263" t="s">
        <v>250</v>
      </c>
      <c r="B44" s="271">
        <v>0</v>
      </c>
      <c r="C44" s="270">
        <v>-4424657</v>
      </c>
    </row>
    <row r="45" spans="1:3">
      <c r="A45" s="263" t="s">
        <v>243</v>
      </c>
      <c r="B45" s="264">
        <v>343113940</v>
      </c>
      <c r="C45" s="270">
        <v>1005530562</v>
      </c>
    </row>
    <row r="46" spans="1:3">
      <c r="A46" s="263" t="s">
        <v>251</v>
      </c>
      <c r="B46" s="264">
        <v>4998997</v>
      </c>
      <c r="C46" s="270">
        <v>27348029</v>
      </c>
    </row>
    <row r="47" spans="1:3">
      <c r="A47" s="263" t="s">
        <v>252</v>
      </c>
      <c r="B47" s="264">
        <v>-4801588</v>
      </c>
      <c r="C47" s="270">
        <v>-26539737</v>
      </c>
    </row>
    <row r="48" spans="1:3">
      <c r="A48" s="263" t="s">
        <v>238</v>
      </c>
      <c r="B48" s="264">
        <v>14383562</v>
      </c>
      <c r="C48" s="270">
        <v>100684934</v>
      </c>
    </row>
    <row r="49" spans="1:5">
      <c r="A49" s="263" t="s">
        <v>253</v>
      </c>
      <c r="B49" s="264">
        <v>2478057915</v>
      </c>
      <c r="C49" s="270">
        <v>3510398994</v>
      </c>
    </row>
    <row r="50" spans="1:5">
      <c r="A50" s="263" t="s">
        <v>237</v>
      </c>
      <c r="B50" s="264">
        <v>26343107</v>
      </c>
      <c r="C50" s="270">
        <v>125900758</v>
      </c>
    </row>
    <row r="51" spans="1:5">
      <c r="A51" s="263" t="s">
        <v>254</v>
      </c>
      <c r="B51" s="264">
        <v>-16445253</v>
      </c>
      <c r="C51" s="270">
        <v>-112975226</v>
      </c>
    </row>
    <row r="52" spans="1:5">
      <c r="A52" s="263" t="s">
        <v>255</v>
      </c>
      <c r="B52" s="264">
        <v>-2876713</v>
      </c>
      <c r="C52" s="270">
        <v>-89657536</v>
      </c>
    </row>
    <row r="53" spans="1:5">
      <c r="A53" s="263" t="s">
        <v>256</v>
      </c>
      <c r="B53" s="264">
        <v>500000006</v>
      </c>
      <c r="C53" s="270">
        <v>1337401597</v>
      </c>
    </row>
    <row r="54" spans="1:5">
      <c r="A54" s="263" t="s">
        <v>257</v>
      </c>
      <c r="B54" s="264">
        <v>5881280</v>
      </c>
      <c r="C54" s="270">
        <v>43981736</v>
      </c>
    </row>
    <row r="55" spans="1:5">
      <c r="A55" s="263" t="s">
        <v>258</v>
      </c>
      <c r="B55" s="264">
        <v>-3100456</v>
      </c>
      <c r="C55" s="270">
        <v>-35351598</v>
      </c>
    </row>
    <row r="56" spans="1:5">
      <c r="A56" s="260" t="s">
        <v>239</v>
      </c>
      <c r="B56" s="262">
        <f>SUM(B38:B55)</f>
        <v>5845554797</v>
      </c>
      <c r="C56" s="262">
        <v>14853075822</v>
      </c>
      <c r="E56" s="34">
        <f>+B56-BG!G8</f>
        <v>-3675822442</v>
      </c>
    </row>
    <row r="57" spans="1:5">
      <c r="A57" s="255" t="s">
        <v>240</v>
      </c>
      <c r="B57" s="258">
        <v>0</v>
      </c>
      <c r="C57" s="258">
        <v>15753364</v>
      </c>
    </row>
    <row r="58" spans="1:5">
      <c r="A58" s="260" t="s">
        <v>241</v>
      </c>
      <c r="B58" s="262">
        <v>0</v>
      </c>
      <c r="C58" s="262">
        <v>15753364</v>
      </c>
    </row>
    <row r="59" spans="1:5">
      <c r="A59" s="260" t="s">
        <v>242</v>
      </c>
      <c r="B59" s="262">
        <f>+B56</f>
        <v>5845554797</v>
      </c>
      <c r="C59" s="262">
        <v>14868829184</v>
      </c>
    </row>
  </sheetData>
  <mergeCells count="8">
    <mergeCell ref="A34:A35"/>
    <mergeCell ref="B34:C34"/>
    <mergeCell ref="A1:A2"/>
    <mergeCell ref="B1:C1"/>
    <mergeCell ref="A12:A13"/>
    <mergeCell ref="B12:C12"/>
    <mergeCell ref="A24:A25"/>
    <mergeCell ref="B24:C2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topLeftCell="A25" workbookViewId="0">
      <selection sqref="A1:C44"/>
    </sheetView>
  </sheetViews>
  <sheetFormatPr defaultColWidth="10.90625" defaultRowHeight="12.5"/>
  <cols>
    <col min="1" max="1" width="46.54296875" customWidth="1"/>
    <col min="2" max="2" width="18.6328125" style="34" customWidth="1"/>
    <col min="3" max="3" width="18.453125" style="278" customWidth="1"/>
  </cols>
  <sheetData>
    <row r="1" spans="1:3">
      <c r="A1" s="797" t="s">
        <v>202</v>
      </c>
      <c r="B1" s="797" t="s">
        <v>203</v>
      </c>
      <c r="C1" s="797"/>
    </row>
    <row r="2" spans="1:3">
      <c r="A2" s="797"/>
      <c r="B2" s="254">
        <v>43190</v>
      </c>
      <c r="C2" s="234">
        <v>43100</v>
      </c>
    </row>
    <row r="3" spans="1:3">
      <c r="A3" s="282" t="s">
        <v>244</v>
      </c>
      <c r="B3" s="283">
        <v>0</v>
      </c>
      <c r="C3" s="206">
        <v>4500000000</v>
      </c>
    </row>
    <row r="4" spans="1:3">
      <c r="A4" s="263" t="s">
        <v>245</v>
      </c>
      <c r="B4" s="271">
        <v>0</v>
      </c>
      <c r="C4" s="270">
        <v>256315076</v>
      </c>
    </row>
    <row r="5" spans="1:3">
      <c r="A5" s="263" t="s">
        <v>246</v>
      </c>
      <c r="B5" s="271">
        <v>0</v>
      </c>
      <c r="C5" s="270">
        <v>-244101375</v>
      </c>
    </row>
    <row r="6" spans="1:3">
      <c r="A6" s="263" t="s">
        <v>247</v>
      </c>
      <c r="B6" s="264">
        <v>2500000000</v>
      </c>
      <c r="C6" s="270">
        <v>4970000000</v>
      </c>
    </row>
    <row r="7" spans="1:3">
      <c r="A7" s="263" t="s">
        <v>248</v>
      </c>
      <c r="B7" s="271">
        <v>0</v>
      </c>
      <c r="C7" s="270">
        <v>499999997</v>
      </c>
    </row>
    <row r="8" spans="1:3">
      <c r="A8" s="263" t="s">
        <v>249</v>
      </c>
      <c r="B8" s="271">
        <v>0</v>
      </c>
      <c r="C8" s="270">
        <v>6986302</v>
      </c>
    </row>
    <row r="9" spans="1:3">
      <c r="A9" s="263" t="s">
        <v>250</v>
      </c>
      <c r="B9" s="271">
        <v>0</v>
      </c>
      <c r="C9" s="270">
        <v>-4424657</v>
      </c>
    </row>
    <row r="10" spans="1:3">
      <c r="A10" s="263" t="s">
        <v>243</v>
      </c>
      <c r="B10" s="264">
        <v>343113940</v>
      </c>
      <c r="C10" s="270">
        <v>1005530562</v>
      </c>
    </row>
    <row r="11" spans="1:3">
      <c r="A11" s="263" t="s">
        <v>251</v>
      </c>
      <c r="B11" s="264">
        <v>4998997</v>
      </c>
      <c r="C11" s="270">
        <v>27348029</v>
      </c>
    </row>
    <row r="12" spans="1:3">
      <c r="A12" s="263" t="s">
        <v>252</v>
      </c>
      <c r="B12" s="264">
        <v>-4801588</v>
      </c>
      <c r="C12" s="270">
        <v>-26539737</v>
      </c>
    </row>
    <row r="13" spans="1:3">
      <c r="A13" s="263" t="s">
        <v>238</v>
      </c>
      <c r="B13" s="264">
        <v>14383562</v>
      </c>
      <c r="C13" s="270">
        <v>100684934</v>
      </c>
    </row>
    <row r="14" spans="1:3">
      <c r="A14" s="263" t="s">
        <v>253</v>
      </c>
      <c r="B14" s="264">
        <v>2478057915</v>
      </c>
      <c r="C14" s="270">
        <v>3510398994</v>
      </c>
    </row>
    <row r="15" spans="1:3">
      <c r="A15" s="263" t="s">
        <v>237</v>
      </c>
      <c r="B15" s="264">
        <v>26343107</v>
      </c>
      <c r="C15" s="270">
        <v>125900758</v>
      </c>
    </row>
    <row r="16" spans="1:3">
      <c r="A16" s="263" t="s">
        <v>254</v>
      </c>
      <c r="B16" s="264">
        <v>-16445253</v>
      </c>
      <c r="C16" s="270">
        <v>-112975226</v>
      </c>
    </row>
    <row r="17" spans="1:3">
      <c r="A17" s="263" t="s">
        <v>255</v>
      </c>
      <c r="B17" s="264">
        <v>-2876713</v>
      </c>
      <c r="C17" s="270">
        <v>-89657536</v>
      </c>
    </row>
    <row r="18" spans="1:3">
      <c r="A18" s="263" t="s">
        <v>256</v>
      </c>
      <c r="B18" s="264">
        <v>500000006</v>
      </c>
      <c r="C18" s="270">
        <v>1337401597</v>
      </c>
    </row>
    <row r="19" spans="1:3">
      <c r="A19" s="263" t="s">
        <v>257</v>
      </c>
      <c r="B19" s="264">
        <v>5881280</v>
      </c>
      <c r="C19" s="270">
        <v>43981736</v>
      </c>
    </row>
    <row r="20" spans="1:3">
      <c r="A20" s="263" t="s">
        <v>258</v>
      </c>
      <c r="B20" s="264">
        <v>-3100456</v>
      </c>
      <c r="C20" s="270">
        <v>-35351598</v>
      </c>
    </row>
    <row r="21" spans="1:3">
      <c r="A21" s="266" t="s">
        <v>259</v>
      </c>
      <c r="B21" s="271">
        <v>0</v>
      </c>
      <c r="C21" s="270">
        <v>0</v>
      </c>
    </row>
    <row r="22" spans="1:3" ht="13">
      <c r="A22" s="276" t="s">
        <v>242</v>
      </c>
      <c r="B22" s="272">
        <f>SUM(B3:B21)</f>
        <v>5845554797</v>
      </c>
      <c r="C22" s="218">
        <f>SUM(C3:C21)</f>
        <v>15871497856</v>
      </c>
    </row>
    <row r="23" spans="1:3" ht="13">
      <c r="A23" s="265"/>
      <c r="B23" s="273"/>
      <c r="C23" s="273"/>
    </row>
    <row r="24" spans="1:3" ht="13">
      <c r="A24" s="267" t="s">
        <v>260</v>
      </c>
      <c r="B24" s="273"/>
      <c r="C24" s="273"/>
    </row>
    <row r="25" spans="1:3">
      <c r="A25" s="269" t="s">
        <v>261</v>
      </c>
      <c r="B25" s="277">
        <v>0</v>
      </c>
      <c r="C25" s="270">
        <v>1000000000</v>
      </c>
    </row>
    <row r="26" spans="1:3">
      <c r="A26" s="269" t="s">
        <v>262</v>
      </c>
      <c r="B26" s="264">
        <v>4602740</v>
      </c>
      <c r="C26" s="270">
        <v>49808229</v>
      </c>
    </row>
    <row r="27" spans="1:3">
      <c r="A27" s="269" t="s">
        <v>263</v>
      </c>
      <c r="B27" s="264">
        <v>-1972602</v>
      </c>
      <c r="C27" s="270">
        <v>-43561645</v>
      </c>
    </row>
    <row r="28" spans="1:3">
      <c r="A28" s="269" t="s">
        <v>264</v>
      </c>
      <c r="B28" s="264">
        <v>10206666665</v>
      </c>
      <c r="C28" s="270">
        <v>8040000000</v>
      </c>
    </row>
    <row r="29" spans="1:3">
      <c r="A29" s="269" t="s">
        <v>265</v>
      </c>
      <c r="B29" s="264">
        <v>2131897812</v>
      </c>
      <c r="C29" s="270">
        <v>2558648224</v>
      </c>
    </row>
    <row r="30" spans="1:3">
      <c r="A30" s="269" t="s">
        <v>266</v>
      </c>
      <c r="B30" s="264">
        <v>-1895413972</v>
      </c>
      <c r="C30" s="270">
        <v>-2286958111</v>
      </c>
    </row>
    <row r="31" spans="1:3">
      <c r="A31" s="269" t="s">
        <v>267</v>
      </c>
      <c r="B31" s="264">
        <v>-177184113</v>
      </c>
      <c r="C31" s="270">
        <v>-213445483</v>
      </c>
    </row>
    <row r="32" spans="1:3">
      <c r="A32" s="269" t="s">
        <v>268</v>
      </c>
      <c r="B32" s="264">
        <v>2882377008</v>
      </c>
      <c r="C32" s="270">
        <v>0</v>
      </c>
    </row>
    <row r="33" spans="1:3">
      <c r="A33" s="266" t="s">
        <v>269</v>
      </c>
      <c r="B33" s="264">
        <v>155530892</v>
      </c>
      <c r="C33" s="270">
        <v>0</v>
      </c>
    </row>
    <row r="34" spans="1:3">
      <c r="A34" s="269" t="s">
        <v>270</v>
      </c>
      <c r="B34" s="264">
        <v>500000000</v>
      </c>
      <c r="C34" s="270">
        <v>2500000000</v>
      </c>
    </row>
    <row r="35" spans="1:3">
      <c r="A35" s="266" t="s">
        <v>271</v>
      </c>
      <c r="B35" s="264">
        <v>2015475936</v>
      </c>
      <c r="C35" s="270">
        <v>0</v>
      </c>
    </row>
    <row r="36" spans="1:3">
      <c r="A36" s="266" t="s">
        <v>272</v>
      </c>
      <c r="B36" s="264">
        <v>144759360</v>
      </c>
      <c r="C36" s="270">
        <v>0</v>
      </c>
    </row>
    <row r="37" spans="1:3">
      <c r="A37" s="266" t="s">
        <v>273</v>
      </c>
      <c r="B37" s="264">
        <v>-140980343</v>
      </c>
      <c r="C37" s="270">
        <v>0</v>
      </c>
    </row>
    <row r="38" spans="1:3">
      <c r="A38" s="266" t="s">
        <v>274</v>
      </c>
      <c r="B38" s="264">
        <v>-146683143</v>
      </c>
      <c r="C38" s="270">
        <v>0</v>
      </c>
    </row>
    <row r="39" spans="1:3">
      <c r="A39" s="266" t="s">
        <v>236</v>
      </c>
      <c r="B39" s="264">
        <v>2685494977</v>
      </c>
      <c r="C39" s="270">
        <v>0</v>
      </c>
    </row>
    <row r="40" spans="1:3">
      <c r="A40" s="266" t="s">
        <v>237</v>
      </c>
      <c r="B40" s="264">
        <v>78663822</v>
      </c>
      <c r="C40" s="270">
        <v>0</v>
      </c>
    </row>
    <row r="41" spans="1:3">
      <c r="A41" s="266" t="s">
        <v>275</v>
      </c>
      <c r="B41" s="264">
        <v>-75447820</v>
      </c>
      <c r="C41" s="270">
        <v>0</v>
      </c>
    </row>
    <row r="42" spans="1:3">
      <c r="A42" s="269" t="s">
        <v>276</v>
      </c>
      <c r="B42" s="271">
        <v>0</v>
      </c>
      <c r="C42" s="270">
        <v>58630134</v>
      </c>
    </row>
    <row r="43" spans="1:3">
      <c r="A43" s="269" t="s">
        <v>277</v>
      </c>
      <c r="B43" s="271">
        <v>0</v>
      </c>
      <c r="C43" s="270">
        <v>-56609559</v>
      </c>
    </row>
    <row r="44" spans="1:3" ht="13">
      <c r="A44" s="267" t="s">
        <v>278</v>
      </c>
      <c r="B44" s="275">
        <f>SUM(B26:B43)</f>
        <v>18367787219</v>
      </c>
      <c r="C44" s="275">
        <f>SUM(C25:C43)</f>
        <v>11606511789</v>
      </c>
    </row>
  </sheetData>
  <mergeCells count="2">
    <mergeCell ref="A1:A2"/>
    <mergeCell ref="B1:C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sqref="A1:D11"/>
    </sheetView>
  </sheetViews>
  <sheetFormatPr defaultColWidth="10.90625" defaultRowHeight="12.5"/>
  <cols>
    <col min="1" max="1" width="48" customWidth="1"/>
    <col min="2" max="2" width="19.54296875" customWidth="1"/>
    <col min="3" max="3" width="16.08984375" customWidth="1"/>
    <col min="4" max="4" width="16.90625" customWidth="1"/>
    <col min="5" max="5" width="13.6328125" bestFit="1" customWidth="1"/>
  </cols>
  <sheetData>
    <row r="1" spans="1:5">
      <c r="A1" s="799" t="s">
        <v>210</v>
      </c>
      <c r="B1" s="244" t="s">
        <v>211</v>
      </c>
      <c r="C1" s="800" t="s">
        <v>212</v>
      </c>
      <c r="D1" s="800"/>
    </row>
    <row r="2" spans="1:5">
      <c r="A2" s="799"/>
      <c r="B2" s="244" t="s">
        <v>213</v>
      </c>
      <c r="C2" s="244" t="s">
        <v>213</v>
      </c>
      <c r="D2" s="244" t="s">
        <v>214</v>
      </c>
    </row>
    <row r="3" spans="1:5">
      <c r="A3" s="245" t="s">
        <v>215</v>
      </c>
      <c r="B3" s="246">
        <v>30981488743</v>
      </c>
      <c r="C3" s="236">
        <v>6542051590</v>
      </c>
      <c r="D3" s="247">
        <v>0.84409999999999996</v>
      </c>
      <c r="E3" s="243">
        <f>+C3/B9</f>
        <v>0.1767652687536492</v>
      </c>
    </row>
    <row r="4" spans="1:5">
      <c r="A4" s="248" t="s">
        <v>216</v>
      </c>
      <c r="B4" s="249"/>
      <c r="C4" s="250"/>
      <c r="D4" s="250"/>
    </row>
    <row r="5" spans="1:5">
      <c r="A5" s="248" t="s">
        <v>217</v>
      </c>
      <c r="B5" s="250">
        <v>0</v>
      </c>
      <c r="C5" s="250">
        <v>0</v>
      </c>
      <c r="D5" s="247">
        <v>0</v>
      </c>
    </row>
    <row r="6" spans="1:5">
      <c r="A6" s="248" t="s">
        <v>218</v>
      </c>
      <c r="B6" s="236">
        <v>6028335846</v>
      </c>
      <c r="C6" s="251">
        <v>940017396</v>
      </c>
      <c r="D6" s="247">
        <v>0.15590000000000001</v>
      </c>
    </row>
    <row r="7" spans="1:5">
      <c r="A7" s="248" t="s">
        <v>219</v>
      </c>
      <c r="B7" s="250">
        <v>0</v>
      </c>
      <c r="C7" s="250">
        <v>0</v>
      </c>
      <c r="D7" s="247">
        <v>0</v>
      </c>
    </row>
    <row r="8" spans="1:5">
      <c r="A8" s="248" t="s">
        <v>220</v>
      </c>
      <c r="B8" s="246">
        <f>+B6</f>
        <v>6028335846</v>
      </c>
      <c r="C8" s="246">
        <v>940017396</v>
      </c>
      <c r="D8" s="252">
        <v>0.15590000000000001</v>
      </c>
    </row>
    <row r="9" spans="1:5">
      <c r="A9" s="245" t="s">
        <v>221</v>
      </c>
      <c r="B9" s="246">
        <f>+B8+B3</f>
        <v>37009824589</v>
      </c>
      <c r="C9" s="246">
        <f>SUM(C3:C6)</f>
        <v>7482068986</v>
      </c>
      <c r="D9" s="247">
        <v>1</v>
      </c>
    </row>
    <row r="10" spans="1:5">
      <c r="A10" s="248" t="s">
        <v>222</v>
      </c>
      <c r="B10" s="251">
        <f>+C3+C6</f>
        <v>7482068986</v>
      </c>
      <c r="C10" s="248"/>
      <c r="D10" s="248"/>
    </row>
    <row r="11" spans="1:5">
      <c r="A11" s="245" t="s">
        <v>223</v>
      </c>
      <c r="B11" s="246">
        <f>+B9-B10</f>
        <v>29527755603</v>
      </c>
      <c r="C11" s="253"/>
      <c r="D11" s="248"/>
    </row>
    <row r="13" spans="1:5">
      <c r="B13" s="34">
        <f>+B11-BG!C9</f>
        <v>5642398010</v>
      </c>
    </row>
    <row r="15" spans="1:5">
      <c r="B15" s="181">
        <v>14230256874</v>
      </c>
    </row>
    <row r="16" spans="1:5">
      <c r="B16" s="181">
        <v>16751231869</v>
      </c>
    </row>
    <row r="17" spans="2:2">
      <c r="B17" s="34">
        <f>SUM(B15:B16)</f>
        <v>30981488743</v>
      </c>
    </row>
  </sheetData>
  <mergeCells count="2">
    <mergeCell ref="A1:A2"/>
    <mergeCell ref="C1:D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topLeftCell="A29" workbookViewId="0">
      <selection activeCell="A33" sqref="A33:C39"/>
    </sheetView>
  </sheetViews>
  <sheetFormatPr defaultColWidth="10.90625" defaultRowHeight="12.5"/>
  <cols>
    <col min="1" max="1" width="54.90625" customWidth="1"/>
    <col min="2" max="2" width="13.6328125" customWidth="1"/>
    <col min="3" max="3" width="14.453125" customWidth="1"/>
  </cols>
  <sheetData>
    <row r="1" spans="1:3" ht="24" customHeight="1">
      <c r="A1" s="801" t="s">
        <v>202</v>
      </c>
      <c r="B1" s="802" t="s">
        <v>203</v>
      </c>
      <c r="C1" s="802"/>
    </row>
    <row r="2" spans="1:3">
      <c r="A2" s="801"/>
      <c r="B2" s="234" t="s">
        <v>281</v>
      </c>
      <c r="C2" s="234">
        <v>43100</v>
      </c>
    </row>
    <row r="3" spans="1:3">
      <c r="A3" s="235" t="s">
        <v>279</v>
      </c>
      <c r="B3" s="236">
        <v>289426532</v>
      </c>
      <c r="C3" s="237">
        <v>636714207</v>
      </c>
    </row>
    <row r="4" spans="1:3">
      <c r="A4" s="235" t="s">
        <v>280</v>
      </c>
      <c r="B4" s="236">
        <v>57581756</v>
      </c>
      <c r="C4" s="237">
        <v>44160182</v>
      </c>
    </row>
    <row r="5" spans="1:3">
      <c r="A5" s="284" t="s">
        <v>209</v>
      </c>
      <c r="B5" s="238">
        <f>SUM(B3:B4)</f>
        <v>347008288</v>
      </c>
      <c r="C5" s="238">
        <v>680874389</v>
      </c>
    </row>
    <row r="8" spans="1:3" ht="24" customHeight="1">
      <c r="A8" s="797" t="s">
        <v>202</v>
      </c>
      <c r="B8" s="797" t="s">
        <v>203</v>
      </c>
      <c r="C8" s="797"/>
    </row>
    <row r="9" spans="1:3">
      <c r="A9" s="797"/>
      <c r="B9" s="234" t="s">
        <v>281</v>
      </c>
      <c r="C9" s="234">
        <v>43100</v>
      </c>
    </row>
    <row r="10" spans="1:3">
      <c r="A10" s="255" t="s">
        <v>282</v>
      </c>
      <c r="B10" s="236">
        <v>12963030</v>
      </c>
      <c r="C10" s="257">
        <v>19915612</v>
      </c>
    </row>
    <row r="11" spans="1:3">
      <c r="A11" s="255" t="s">
        <v>283</v>
      </c>
      <c r="B11" s="236">
        <v>395429415</v>
      </c>
      <c r="C11" s="256">
        <v>0</v>
      </c>
    </row>
    <row r="12" spans="1:3">
      <c r="A12" s="255" t="s">
        <v>284</v>
      </c>
      <c r="B12" s="236">
        <v>155284164</v>
      </c>
      <c r="C12" s="257">
        <v>145140480</v>
      </c>
    </row>
    <row r="13" spans="1:3">
      <c r="A13" s="260" t="s">
        <v>209</v>
      </c>
      <c r="B13" s="261">
        <f>SUM(B10:B12)</f>
        <v>563676609</v>
      </c>
      <c r="C13" s="261">
        <v>165056092</v>
      </c>
    </row>
    <row r="16" spans="1:3" ht="24" customHeight="1">
      <c r="A16" s="797" t="s">
        <v>202</v>
      </c>
      <c r="B16" s="797" t="s">
        <v>203</v>
      </c>
      <c r="C16" s="797"/>
    </row>
    <row r="17" spans="1:3">
      <c r="A17" s="797"/>
      <c r="B17" s="254">
        <v>43190</v>
      </c>
      <c r="C17" s="234">
        <v>43100</v>
      </c>
    </row>
    <row r="18" spans="1:3">
      <c r="A18" s="255" t="s">
        <v>286</v>
      </c>
      <c r="B18" s="236">
        <v>127732036</v>
      </c>
      <c r="C18" s="256">
        <v>0</v>
      </c>
    </row>
    <row r="19" spans="1:3">
      <c r="A19" s="255" t="s">
        <v>287</v>
      </c>
      <c r="B19" s="236">
        <v>298682190</v>
      </c>
      <c r="C19" s="256">
        <v>0</v>
      </c>
    </row>
    <row r="20" spans="1:3">
      <c r="A20" s="255" t="s">
        <v>200</v>
      </c>
      <c r="B20" s="236">
        <v>60000000</v>
      </c>
      <c r="C20" s="256"/>
    </row>
    <row r="21" spans="1:3">
      <c r="A21" s="255" t="s">
        <v>285</v>
      </c>
      <c r="B21" s="236">
        <v>847846971</v>
      </c>
      <c r="C21" s="256">
        <v>0</v>
      </c>
    </row>
    <row r="22" spans="1:3">
      <c r="A22" s="260" t="s">
        <v>209</v>
      </c>
      <c r="B22" s="261">
        <f>SUM(B18:B21)</f>
        <v>1334261197</v>
      </c>
      <c r="C22" s="285">
        <v>0</v>
      </c>
    </row>
    <row r="25" spans="1:3" ht="24" customHeight="1">
      <c r="A25" s="797" t="s">
        <v>202</v>
      </c>
      <c r="B25" s="797" t="s">
        <v>203</v>
      </c>
      <c r="C25" s="797"/>
    </row>
    <row r="26" spans="1:3">
      <c r="A26" s="797"/>
      <c r="B26" s="286">
        <v>43281</v>
      </c>
      <c r="C26" s="287">
        <v>42916</v>
      </c>
    </row>
    <row r="27" spans="1:3">
      <c r="A27" s="255" t="s">
        <v>288</v>
      </c>
      <c r="B27" s="236">
        <v>50170367512</v>
      </c>
      <c r="C27" s="257">
        <v>46822919911</v>
      </c>
    </row>
    <row r="28" spans="1:3">
      <c r="A28" s="255" t="s">
        <v>289</v>
      </c>
      <c r="B28" s="236">
        <v>-269134611</v>
      </c>
      <c r="C28" s="257">
        <v>-66408329</v>
      </c>
    </row>
    <row r="29" spans="1:3">
      <c r="A29" s="288" t="s">
        <v>290</v>
      </c>
      <c r="B29" s="236">
        <v>-1540546352</v>
      </c>
      <c r="C29" s="257">
        <v>-1639006773</v>
      </c>
    </row>
    <row r="30" spans="1:3">
      <c r="A30" s="260" t="s">
        <v>209</v>
      </c>
      <c r="B30" s="261">
        <f>SUM(B27:B29)</f>
        <v>48360686549</v>
      </c>
      <c r="C30" s="261">
        <v>45117504809</v>
      </c>
    </row>
    <row r="33" spans="1:3">
      <c r="A33" s="797" t="s">
        <v>202</v>
      </c>
      <c r="B33" s="797" t="s">
        <v>203</v>
      </c>
      <c r="C33" s="797"/>
    </row>
    <row r="34" spans="1:3">
      <c r="A34" s="797"/>
      <c r="B34" s="286">
        <v>43281</v>
      </c>
      <c r="C34" s="287">
        <v>42916</v>
      </c>
    </row>
    <row r="35" spans="1:3">
      <c r="A35" s="255" t="s">
        <v>291</v>
      </c>
      <c r="B35" s="289">
        <v>315096707</v>
      </c>
      <c r="C35" s="257">
        <v>180102272</v>
      </c>
    </row>
    <row r="36" spans="1:3">
      <c r="A36" s="255" t="s">
        <v>292</v>
      </c>
      <c r="B36" s="289">
        <v>71253403</v>
      </c>
      <c r="C36" s="257">
        <v>141818228</v>
      </c>
    </row>
    <row r="37" spans="1:3">
      <c r="A37" s="255" t="s">
        <v>293</v>
      </c>
      <c r="B37" s="289">
        <v>25199930</v>
      </c>
      <c r="C37" s="257">
        <v>17086456</v>
      </c>
    </row>
    <row r="38" spans="1:3">
      <c r="A38" s="255" t="s">
        <v>294</v>
      </c>
      <c r="B38" s="289">
        <v>26292742</v>
      </c>
      <c r="C38" s="257">
        <v>19179266</v>
      </c>
    </row>
    <row r="39" spans="1:3">
      <c r="A39" s="260" t="s">
        <v>209</v>
      </c>
      <c r="B39" s="261">
        <f>SUM(B35:B38)</f>
        <v>437842782</v>
      </c>
      <c r="C39" s="261">
        <v>358186222</v>
      </c>
    </row>
  </sheetData>
  <mergeCells count="10">
    <mergeCell ref="A25:A26"/>
    <mergeCell ref="B25:C25"/>
    <mergeCell ref="A33:A34"/>
    <mergeCell ref="B33:C33"/>
    <mergeCell ref="A1:A2"/>
    <mergeCell ref="B1:C1"/>
    <mergeCell ref="A8:A9"/>
    <mergeCell ref="B8:C8"/>
    <mergeCell ref="A16:A17"/>
    <mergeCell ref="B16:C1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sqref="A1:C20"/>
    </sheetView>
  </sheetViews>
  <sheetFormatPr defaultColWidth="10.90625" defaultRowHeight="12.5"/>
  <cols>
    <col min="1" max="1" width="35.54296875" customWidth="1"/>
    <col min="2" max="2" width="15.453125" style="34" customWidth="1"/>
    <col min="3" max="3" width="17.54296875" style="34" customWidth="1"/>
  </cols>
  <sheetData>
    <row r="1" spans="1:3">
      <c r="A1" s="268" t="s">
        <v>261</v>
      </c>
      <c r="B1" s="274">
        <v>0</v>
      </c>
      <c r="C1" s="281">
        <v>1000000000</v>
      </c>
    </row>
    <row r="2" spans="1:3">
      <c r="A2" s="269" t="s">
        <v>262</v>
      </c>
      <c r="B2" s="264">
        <v>4602740</v>
      </c>
      <c r="C2" s="271">
        <v>49808229</v>
      </c>
    </row>
    <row r="3" spans="1:3">
      <c r="A3" s="269" t="s">
        <v>263</v>
      </c>
      <c r="B3" s="264">
        <v>-1972602</v>
      </c>
      <c r="C3" s="271">
        <v>-43561645</v>
      </c>
    </row>
    <row r="4" spans="1:3">
      <c r="A4" s="269" t="s">
        <v>264</v>
      </c>
      <c r="B4" s="264">
        <v>10206666665</v>
      </c>
      <c r="C4" s="271">
        <v>8040000000</v>
      </c>
    </row>
    <row r="5" spans="1:3">
      <c r="A5" s="269" t="s">
        <v>265</v>
      </c>
      <c r="B5" s="264">
        <v>2131897812</v>
      </c>
      <c r="C5" s="271">
        <v>2558648224</v>
      </c>
    </row>
    <row r="6" spans="1:3">
      <c r="A6" s="269" t="s">
        <v>266</v>
      </c>
      <c r="B6" s="264">
        <v>-1895413972</v>
      </c>
      <c r="C6" s="271">
        <v>-2286958111</v>
      </c>
    </row>
    <row r="7" spans="1:3">
      <c r="A7" s="269" t="s">
        <v>267</v>
      </c>
      <c r="B7" s="264">
        <v>-177184113</v>
      </c>
      <c r="C7" s="271">
        <v>-213445483</v>
      </c>
    </row>
    <row r="8" spans="1:3">
      <c r="A8" s="269" t="s">
        <v>268</v>
      </c>
      <c r="B8" s="264">
        <v>2882377008</v>
      </c>
      <c r="C8" s="271">
        <v>0</v>
      </c>
    </row>
    <row r="9" spans="1:3">
      <c r="A9" s="266" t="s">
        <v>269</v>
      </c>
      <c r="B9" s="264">
        <v>155530892</v>
      </c>
      <c r="C9" s="271">
        <v>0</v>
      </c>
    </row>
    <row r="10" spans="1:3">
      <c r="A10" s="269" t="s">
        <v>270</v>
      </c>
      <c r="B10" s="264">
        <v>500000000</v>
      </c>
      <c r="C10" s="271">
        <v>2500000000</v>
      </c>
    </row>
    <row r="11" spans="1:3">
      <c r="A11" s="266" t="s">
        <v>271</v>
      </c>
      <c r="B11" s="264">
        <v>2015475936</v>
      </c>
      <c r="C11" s="271">
        <v>0</v>
      </c>
    </row>
    <row r="12" spans="1:3">
      <c r="A12" s="266" t="s">
        <v>272</v>
      </c>
      <c r="B12" s="264">
        <v>144759360</v>
      </c>
      <c r="C12" s="271">
        <v>0</v>
      </c>
    </row>
    <row r="13" spans="1:3">
      <c r="A13" s="266" t="s">
        <v>273</v>
      </c>
      <c r="B13" s="264">
        <v>-140980343</v>
      </c>
      <c r="C13" s="271">
        <v>0</v>
      </c>
    </row>
    <row r="14" spans="1:3">
      <c r="A14" s="266" t="s">
        <v>274</v>
      </c>
      <c r="B14" s="264">
        <v>-146683143</v>
      </c>
      <c r="C14" s="271">
        <v>0</v>
      </c>
    </row>
    <row r="15" spans="1:3">
      <c r="A15" s="266" t="s">
        <v>236</v>
      </c>
      <c r="B15" s="264">
        <v>2685494977</v>
      </c>
      <c r="C15" s="271">
        <v>0</v>
      </c>
    </row>
    <row r="16" spans="1:3">
      <c r="A16" s="266" t="s">
        <v>237</v>
      </c>
      <c r="B16" s="264">
        <v>78663822</v>
      </c>
      <c r="C16" s="271">
        <v>0</v>
      </c>
    </row>
    <row r="17" spans="1:3">
      <c r="A17" s="266" t="s">
        <v>275</v>
      </c>
      <c r="B17" s="264">
        <v>-75447820</v>
      </c>
      <c r="C17" s="271">
        <v>0</v>
      </c>
    </row>
    <row r="18" spans="1:3">
      <c r="A18" s="269" t="s">
        <v>276</v>
      </c>
      <c r="B18" s="271">
        <v>0</v>
      </c>
      <c r="C18" s="271">
        <v>58630134</v>
      </c>
    </row>
    <row r="19" spans="1:3">
      <c r="A19" s="269" t="s">
        <v>277</v>
      </c>
      <c r="B19" s="271">
        <v>0</v>
      </c>
      <c r="C19" s="271">
        <v>-56609559</v>
      </c>
    </row>
    <row r="20" spans="1:3" ht="13">
      <c r="A20" s="267" t="s">
        <v>278</v>
      </c>
      <c r="B20" s="275">
        <f>SUM(B2:B19)</f>
        <v>18367787219</v>
      </c>
      <c r="C20" s="275">
        <f>SUM(C1:C19)</f>
        <v>11606511789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F41" sqref="F41"/>
    </sheetView>
  </sheetViews>
  <sheetFormatPr defaultColWidth="10.90625" defaultRowHeight="12.5"/>
  <cols>
    <col min="1" max="1" width="32.54296875" bestFit="1" customWidth="1"/>
    <col min="5" max="5" width="10.6328125" bestFit="1" customWidth="1"/>
  </cols>
  <sheetData>
    <row r="1" spans="1:5">
      <c r="A1" s="621" t="s">
        <v>438</v>
      </c>
      <c r="B1" s="621"/>
    </row>
    <row r="2" spans="1:5">
      <c r="A2" s="621"/>
    </row>
    <row r="3" spans="1:5" ht="58.25" customHeight="1">
      <c r="A3" s="803" t="s">
        <v>407</v>
      </c>
      <c r="B3" s="803"/>
      <c r="C3" s="803"/>
      <c r="D3" s="803"/>
      <c r="E3" s="803"/>
    </row>
    <row r="4" spans="1:5" ht="27.65" customHeight="1">
      <c r="A4" s="803" t="s">
        <v>408</v>
      </c>
      <c r="B4" s="803"/>
      <c r="C4" s="803"/>
      <c r="D4" s="803"/>
      <c r="E4" s="803"/>
    </row>
    <row r="5" spans="1:5">
      <c r="A5" s="803" t="s">
        <v>409</v>
      </c>
      <c r="B5" s="803"/>
      <c r="C5" s="803"/>
      <c r="D5" s="803"/>
      <c r="E5" s="803"/>
    </row>
    <row r="6" spans="1:5" ht="25.25" customHeight="1">
      <c r="A6" s="803" t="s">
        <v>410</v>
      </c>
      <c r="B6" s="803"/>
      <c r="C6" s="803"/>
      <c r="D6" s="803"/>
      <c r="E6" s="803"/>
    </row>
    <row r="7" spans="1:5" ht="25.75" customHeight="1">
      <c r="A7" s="803" t="s">
        <v>411</v>
      </c>
      <c r="B7" s="803"/>
      <c r="C7" s="803"/>
      <c r="D7" s="803"/>
      <c r="E7" s="803"/>
    </row>
    <row r="8" spans="1:5">
      <c r="A8" s="803" t="s">
        <v>412</v>
      </c>
      <c r="B8" s="803"/>
      <c r="C8" s="803"/>
      <c r="D8" s="803"/>
      <c r="E8" s="803"/>
    </row>
    <row r="9" spans="1:5" ht="37.25" customHeight="1">
      <c r="A9" s="803" t="s">
        <v>413</v>
      </c>
      <c r="B9" s="803"/>
      <c r="C9" s="803"/>
      <c r="D9" s="803"/>
      <c r="E9" s="803"/>
    </row>
    <row r="10" spans="1:5" ht="23.4" customHeight="1">
      <c r="A10" s="803" t="s">
        <v>414</v>
      </c>
      <c r="B10" s="803"/>
      <c r="C10" s="803"/>
      <c r="D10" s="803"/>
      <c r="E10" s="803"/>
    </row>
    <row r="11" spans="1:5" ht="24" customHeight="1">
      <c r="A11" s="803" t="s">
        <v>415</v>
      </c>
      <c r="B11" s="803"/>
      <c r="C11" s="803"/>
      <c r="D11" s="803"/>
      <c r="E11" s="803"/>
    </row>
    <row r="12" spans="1:5" ht="24.65" customHeight="1">
      <c r="A12" s="803" t="s">
        <v>416</v>
      </c>
      <c r="B12" s="803"/>
      <c r="C12" s="803"/>
      <c r="D12" s="803"/>
      <c r="E12" s="803"/>
    </row>
    <row r="13" spans="1:5" ht="25.75" customHeight="1">
      <c r="A13" s="803" t="s">
        <v>417</v>
      </c>
      <c r="B13" s="803"/>
      <c r="C13" s="803"/>
      <c r="D13" s="803"/>
      <c r="E13" s="803"/>
    </row>
    <row r="14" spans="1:5" ht="23.4" customHeight="1">
      <c r="A14" s="803" t="s">
        <v>418</v>
      </c>
      <c r="B14" s="803"/>
      <c r="C14" s="803"/>
      <c r="D14" s="803"/>
      <c r="E14" s="803"/>
    </row>
    <row r="15" spans="1:5">
      <c r="A15" s="803" t="s">
        <v>419</v>
      </c>
      <c r="B15" s="803"/>
      <c r="C15" s="803"/>
      <c r="D15" s="803"/>
      <c r="E15" s="803"/>
    </row>
    <row r="16" spans="1:5" ht="24" customHeight="1">
      <c r="A16" s="803" t="s">
        <v>420</v>
      </c>
      <c r="B16" s="803"/>
      <c r="C16" s="803"/>
      <c r="D16" s="803"/>
      <c r="E16" s="803"/>
    </row>
    <row r="17" spans="1:6" ht="25.75" customHeight="1">
      <c r="A17" s="803" t="s">
        <v>421</v>
      </c>
      <c r="B17" s="803"/>
      <c r="C17" s="803"/>
      <c r="D17" s="803"/>
      <c r="E17" s="803"/>
    </row>
    <row r="18" spans="1:6">
      <c r="A18" s="803" t="s">
        <v>422</v>
      </c>
      <c r="B18" s="803"/>
      <c r="C18" s="803"/>
      <c r="D18" s="803"/>
      <c r="E18" s="803"/>
    </row>
    <row r="19" spans="1:6">
      <c r="A19" s="803" t="s">
        <v>423</v>
      </c>
      <c r="B19" s="803"/>
      <c r="C19" s="803"/>
      <c r="D19" s="803"/>
      <c r="E19" s="803"/>
    </row>
    <row r="20" spans="1:6" ht="13" thickBot="1">
      <c r="A20" s="623"/>
    </row>
    <row r="21" spans="1:6" ht="21.5" thickBot="1">
      <c r="A21" s="624" t="s">
        <v>316</v>
      </c>
      <c r="B21" s="625" t="s">
        <v>424</v>
      </c>
      <c r="C21" s="625" t="s">
        <v>425</v>
      </c>
      <c r="D21" s="625" t="s">
        <v>426</v>
      </c>
      <c r="E21" s="625" t="s">
        <v>427</v>
      </c>
      <c r="F21" s="625" t="s">
        <v>428</v>
      </c>
    </row>
    <row r="22" spans="1:6" ht="31" thickBot="1">
      <c r="A22" s="626">
        <v>1</v>
      </c>
      <c r="B22" s="627" t="s">
        <v>429</v>
      </c>
      <c r="C22" s="628">
        <v>2000</v>
      </c>
      <c r="D22" s="628">
        <v>10000000</v>
      </c>
      <c r="E22" s="629">
        <v>20000000000</v>
      </c>
      <c r="F22" s="630" t="s">
        <v>430</v>
      </c>
    </row>
    <row r="23" spans="1:6" ht="21" thickBot="1">
      <c r="A23" s="626">
        <v>2</v>
      </c>
      <c r="B23" s="627" t="s">
        <v>431</v>
      </c>
      <c r="C23" s="628">
        <v>2000</v>
      </c>
      <c r="D23" s="628">
        <v>10000000</v>
      </c>
      <c r="E23" s="629">
        <v>20000000000</v>
      </c>
      <c r="F23" s="630" t="s">
        <v>430</v>
      </c>
    </row>
    <row r="24" spans="1:6" ht="21" thickBot="1">
      <c r="A24" s="626">
        <v>3</v>
      </c>
      <c r="B24" s="627" t="s">
        <v>432</v>
      </c>
      <c r="C24" s="628">
        <v>2000</v>
      </c>
      <c r="D24" s="628">
        <v>10000000</v>
      </c>
      <c r="E24" s="629">
        <v>20000000000</v>
      </c>
      <c r="F24" s="630" t="s">
        <v>430</v>
      </c>
    </row>
    <row r="25" spans="1:6" ht="13" thickBot="1">
      <c r="A25" s="804" t="s">
        <v>209</v>
      </c>
      <c r="B25" s="805"/>
      <c r="C25" s="631">
        <v>6000</v>
      </c>
      <c r="D25" s="632"/>
      <c r="E25" s="633">
        <v>60000000000</v>
      </c>
      <c r="F25" s="632"/>
    </row>
    <row r="26" spans="1:6" ht="13" thickTop="1">
      <c r="A26" s="447"/>
    </row>
    <row r="27" spans="1:6" ht="13" thickBot="1">
      <c r="A27" s="447" t="s">
        <v>433</v>
      </c>
    </row>
    <row r="28" spans="1:6" ht="13" thickBot="1">
      <c r="A28" s="634">
        <v>1</v>
      </c>
      <c r="B28" s="636" t="s">
        <v>122</v>
      </c>
      <c r="C28" s="806" t="s">
        <v>432</v>
      </c>
      <c r="D28" s="806"/>
    </row>
    <row r="29" spans="1:6" ht="23.5" thickBot="1">
      <c r="A29" s="635">
        <v>2</v>
      </c>
      <c r="B29" s="637" t="s">
        <v>434</v>
      </c>
      <c r="C29" s="806" t="s">
        <v>435</v>
      </c>
      <c r="D29" s="806"/>
    </row>
    <row r="30" spans="1:6" ht="23.5" thickBot="1">
      <c r="A30" s="635">
        <v>3</v>
      </c>
      <c r="B30" s="637" t="s">
        <v>436</v>
      </c>
      <c r="C30" s="806" t="s">
        <v>437</v>
      </c>
      <c r="D30" s="806"/>
    </row>
    <row r="31" spans="1:6" ht="13" thickBot="1">
      <c r="A31" s="635">
        <v>4</v>
      </c>
      <c r="B31" s="637" t="s">
        <v>137</v>
      </c>
      <c r="C31" s="806" t="s">
        <v>171</v>
      </c>
      <c r="D31" s="806"/>
    </row>
  </sheetData>
  <mergeCells count="22">
    <mergeCell ref="C31:D31"/>
    <mergeCell ref="A17:E17"/>
    <mergeCell ref="A18:E18"/>
    <mergeCell ref="A19:E19"/>
    <mergeCell ref="C28:D28"/>
    <mergeCell ref="C29:D29"/>
    <mergeCell ref="C30:D30"/>
    <mergeCell ref="A16:E16"/>
    <mergeCell ref="A25:B25"/>
    <mergeCell ref="A3:E3"/>
    <mergeCell ref="A4:E4"/>
    <mergeCell ref="A5:E5"/>
    <mergeCell ref="A6:E6"/>
    <mergeCell ref="A7:E7"/>
    <mergeCell ref="A8:E8"/>
    <mergeCell ref="A9:E9"/>
    <mergeCell ref="A10:E10"/>
    <mergeCell ref="A11:E11"/>
    <mergeCell ref="A12:E12"/>
    <mergeCell ref="A13:E13"/>
    <mergeCell ref="A14:E14"/>
    <mergeCell ref="A15:E1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2"/>
  <sheetViews>
    <sheetView workbookViewId="0">
      <selection activeCell="B25" sqref="B25"/>
    </sheetView>
  </sheetViews>
  <sheetFormatPr defaultColWidth="10.90625" defaultRowHeight="12.5"/>
  <cols>
    <col min="1" max="1" width="17.08984375" bestFit="1" customWidth="1"/>
    <col min="2" max="2" width="20" customWidth="1"/>
  </cols>
  <sheetData>
    <row r="2" spans="1:5">
      <c r="A2" s="621" t="s">
        <v>439</v>
      </c>
      <c r="B2" s="621" t="s">
        <v>440</v>
      </c>
    </row>
    <row r="3" spans="1:5">
      <c r="A3" s="623"/>
    </row>
    <row r="4" spans="1:5" ht="48.65" customHeight="1">
      <c r="A4" s="803" t="s">
        <v>441</v>
      </c>
      <c r="B4" s="803"/>
      <c r="C4" s="803"/>
      <c r="D4" s="803"/>
    </row>
    <row r="5" spans="1:5">
      <c r="A5" s="621"/>
    </row>
    <row r="6" spans="1:5">
      <c r="A6" s="621" t="s">
        <v>442</v>
      </c>
      <c r="B6" s="638" t="s">
        <v>443</v>
      </c>
      <c r="C6" s="638"/>
      <c r="D6" s="436"/>
      <c r="E6" s="436"/>
    </row>
    <row r="7" spans="1:5">
      <c r="A7" s="623"/>
    </row>
    <row r="8" spans="1:5" ht="22.75" customHeight="1">
      <c r="A8" s="803" t="s">
        <v>444</v>
      </c>
      <c r="B8" s="803"/>
      <c r="C8" s="803"/>
      <c r="D8" s="803"/>
    </row>
    <row r="9" spans="1:5">
      <c r="A9" s="623"/>
    </row>
    <row r="10" spans="1:5">
      <c r="A10" s="807" t="s">
        <v>445</v>
      </c>
      <c r="B10" s="807"/>
      <c r="C10" s="807"/>
      <c r="D10" s="807"/>
    </row>
    <row r="11" spans="1:5">
      <c r="A11" s="623"/>
    </row>
    <row r="12" spans="1:5" ht="106.25" customHeight="1">
      <c r="A12" s="803" t="s">
        <v>446</v>
      </c>
      <c r="B12" s="803"/>
      <c r="C12" s="803"/>
      <c r="D12" s="803"/>
    </row>
    <row r="13" spans="1:5">
      <c r="A13" s="623"/>
    </row>
    <row r="14" spans="1:5" ht="57" customHeight="1">
      <c r="A14" s="803" t="s">
        <v>447</v>
      </c>
      <c r="B14" s="803"/>
      <c r="C14" s="803"/>
      <c r="D14" s="803"/>
    </row>
    <row r="15" spans="1:5">
      <c r="A15" s="623"/>
    </row>
    <row r="16" spans="1:5">
      <c r="A16" s="807" t="s">
        <v>448</v>
      </c>
      <c r="B16" s="807"/>
      <c r="C16" s="807"/>
      <c r="D16" s="807"/>
    </row>
    <row r="17" spans="1:4">
      <c r="A17" s="623"/>
    </row>
    <row r="18" spans="1:4" ht="59.4" customHeight="1">
      <c r="A18" s="803" t="s">
        <v>449</v>
      </c>
      <c r="B18" s="803"/>
      <c r="C18" s="803"/>
      <c r="D18" s="803"/>
    </row>
    <row r="19" spans="1:4">
      <c r="A19" s="623"/>
    </row>
    <row r="20" spans="1:4">
      <c r="A20" s="807" t="s">
        <v>450</v>
      </c>
      <c r="B20" s="807"/>
      <c r="C20" s="807"/>
      <c r="D20" s="807"/>
    </row>
    <row r="21" spans="1:4">
      <c r="A21" s="623"/>
    </row>
    <row r="22" spans="1:4" ht="36.65" customHeight="1">
      <c r="A22" s="803" t="s">
        <v>451</v>
      </c>
      <c r="B22" s="803"/>
      <c r="C22" s="803"/>
      <c r="D22" s="803"/>
    </row>
  </sheetData>
  <mergeCells count="9">
    <mergeCell ref="A16:D16"/>
    <mergeCell ref="A18:D18"/>
    <mergeCell ref="A20:D20"/>
    <mergeCell ref="A22:D22"/>
    <mergeCell ref="A4:D4"/>
    <mergeCell ref="A8:D8"/>
    <mergeCell ref="A10:D10"/>
    <mergeCell ref="A12:D12"/>
    <mergeCell ref="A14:D1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38"/>
  <sheetViews>
    <sheetView workbookViewId="0">
      <selection activeCell="E10" sqref="E10"/>
    </sheetView>
  </sheetViews>
  <sheetFormatPr defaultColWidth="10.90625" defaultRowHeight="12.5"/>
  <cols>
    <col min="1" max="1" width="34.08984375" bestFit="1" customWidth="1"/>
    <col min="2" max="2" width="11.90625" bestFit="1" customWidth="1"/>
    <col min="3" max="3" width="14.90625" customWidth="1"/>
  </cols>
  <sheetData>
    <row r="2" spans="1:4">
      <c r="A2" s="621" t="s">
        <v>452</v>
      </c>
      <c r="B2" s="807" t="s">
        <v>331</v>
      </c>
      <c r="C2" s="807"/>
      <c r="D2" s="807"/>
    </row>
    <row r="3" spans="1:4">
      <c r="A3" s="623"/>
    </row>
    <row r="4" spans="1:4" ht="24" customHeight="1">
      <c r="A4" s="803" t="s">
        <v>453</v>
      </c>
      <c r="B4" s="803"/>
      <c r="C4" s="803"/>
      <c r="D4" s="803"/>
    </row>
    <row r="5" spans="1:4" ht="13" thickBot="1">
      <c r="A5" s="623"/>
    </row>
    <row r="6" spans="1:4" ht="13" thickBot="1">
      <c r="A6" s="808" t="s">
        <v>202</v>
      </c>
      <c r="B6" s="810" t="s">
        <v>203</v>
      </c>
      <c r="C6" s="811"/>
    </row>
    <row r="7" spans="1:4" ht="13" thickBot="1">
      <c r="A7" s="809"/>
      <c r="B7" s="639">
        <v>43555</v>
      </c>
      <c r="C7" s="639">
        <v>43465</v>
      </c>
    </row>
    <row r="8" spans="1:4" ht="13" thickBot="1">
      <c r="A8" s="640" t="s">
        <v>454</v>
      </c>
      <c r="B8" s="641"/>
      <c r="C8" s="641"/>
    </row>
    <row r="9" spans="1:4" ht="13" thickBot="1">
      <c r="A9" s="642" t="s">
        <v>455</v>
      </c>
      <c r="B9" s="643">
        <v>0</v>
      </c>
      <c r="C9" s="644">
        <v>125741133</v>
      </c>
    </row>
    <row r="10" spans="1:4" ht="13" thickBot="1">
      <c r="A10" s="642" t="s">
        <v>456</v>
      </c>
      <c r="B10" s="645">
        <v>208271556</v>
      </c>
      <c r="C10" s="644">
        <v>304971741</v>
      </c>
    </row>
    <row r="11" spans="1:4" ht="13" thickBot="1">
      <c r="A11" s="646" t="s">
        <v>457</v>
      </c>
      <c r="B11" s="645">
        <v>102119013</v>
      </c>
      <c r="C11" s="643">
        <v>0</v>
      </c>
    </row>
    <row r="12" spans="1:4" ht="13" thickBot="1">
      <c r="A12" s="642" t="s">
        <v>458</v>
      </c>
      <c r="B12" s="645">
        <v>311158</v>
      </c>
      <c r="C12" s="644">
        <v>409904</v>
      </c>
    </row>
    <row r="13" spans="1:4" ht="13" thickBot="1">
      <c r="A13" s="642" t="s">
        <v>459</v>
      </c>
      <c r="B13" s="645">
        <v>38459</v>
      </c>
      <c r="C13" s="644">
        <v>6381204</v>
      </c>
    </row>
    <row r="14" spans="1:4" ht="13" thickBot="1">
      <c r="A14" s="646" t="s">
        <v>460</v>
      </c>
      <c r="B14" s="645">
        <v>38187701</v>
      </c>
      <c r="C14" s="644">
        <v>50549939</v>
      </c>
    </row>
    <row r="15" spans="1:4" ht="13" thickBot="1">
      <c r="A15" s="642" t="s">
        <v>461</v>
      </c>
      <c r="B15" s="645">
        <v>7093965</v>
      </c>
      <c r="C15" s="644">
        <v>11805942</v>
      </c>
    </row>
    <row r="16" spans="1:4" ht="13" thickBot="1">
      <c r="A16" s="640" t="s">
        <v>462</v>
      </c>
      <c r="B16" s="647">
        <v>356021852</v>
      </c>
      <c r="C16" s="647">
        <v>499859863</v>
      </c>
    </row>
    <row r="17" spans="1:3" ht="13" thickBot="1">
      <c r="A17" s="640"/>
      <c r="B17" s="641"/>
      <c r="C17" s="641"/>
    </row>
    <row r="18" spans="1:3" ht="13" thickBot="1">
      <c r="A18" s="640" t="s">
        <v>463</v>
      </c>
      <c r="B18" s="641"/>
      <c r="C18" s="641"/>
    </row>
    <row r="19" spans="1:3" ht="13" thickBot="1">
      <c r="A19" s="642" t="s">
        <v>464</v>
      </c>
      <c r="B19" s="645">
        <v>5932900</v>
      </c>
      <c r="C19" s="644">
        <v>12259800</v>
      </c>
    </row>
    <row r="20" spans="1:3" ht="13" thickBot="1">
      <c r="A20" s="642" t="s">
        <v>465</v>
      </c>
      <c r="B20" s="645">
        <v>141063882</v>
      </c>
      <c r="C20" s="644">
        <v>11942135</v>
      </c>
    </row>
    <row r="21" spans="1:3" ht="13" thickBot="1">
      <c r="A21" s="642" t="s">
        <v>466</v>
      </c>
      <c r="B21" s="645">
        <v>396936302</v>
      </c>
      <c r="C21" s="644">
        <v>4900182</v>
      </c>
    </row>
    <row r="22" spans="1:3" ht="13" thickBot="1">
      <c r="A22" s="642" t="s">
        <v>467</v>
      </c>
      <c r="B22" s="645">
        <v>46494957</v>
      </c>
      <c r="C22" s="644">
        <v>136981345</v>
      </c>
    </row>
    <row r="23" spans="1:3" ht="13" thickBot="1">
      <c r="A23" s="642" t="s">
        <v>468</v>
      </c>
      <c r="B23" s="645">
        <v>209866981</v>
      </c>
      <c r="C23" s="644">
        <v>1065232832</v>
      </c>
    </row>
    <row r="24" spans="1:3" ht="13" thickBot="1">
      <c r="A24" s="642" t="s">
        <v>469</v>
      </c>
      <c r="B24" s="645">
        <v>9536040673</v>
      </c>
      <c r="C24" s="644">
        <v>4266637448</v>
      </c>
    </row>
    <row r="25" spans="1:3" ht="13" thickBot="1">
      <c r="A25" s="642" t="s">
        <v>470</v>
      </c>
      <c r="B25" s="645">
        <v>13731592</v>
      </c>
      <c r="C25" s="644">
        <v>1840362</v>
      </c>
    </row>
    <row r="26" spans="1:3" ht="13" thickBot="1">
      <c r="A26" s="642" t="s">
        <v>471</v>
      </c>
      <c r="B26" s="645">
        <v>1487045</v>
      </c>
      <c r="C26" s="644">
        <v>1435261</v>
      </c>
    </row>
    <row r="27" spans="1:3" ht="13" thickBot="1">
      <c r="A27" s="642" t="s">
        <v>472</v>
      </c>
      <c r="B27" s="645">
        <v>2738928</v>
      </c>
      <c r="C27" s="644">
        <v>2738928</v>
      </c>
    </row>
    <row r="28" spans="1:3" ht="13" thickBot="1">
      <c r="A28" s="642" t="s">
        <v>473</v>
      </c>
      <c r="B28" s="645">
        <v>19954787</v>
      </c>
      <c r="C28" s="644">
        <v>2699450</v>
      </c>
    </row>
    <row r="29" spans="1:3" ht="13" thickBot="1">
      <c r="A29" s="642" t="s">
        <v>474</v>
      </c>
      <c r="B29" s="645">
        <v>8310680</v>
      </c>
      <c r="C29" s="644">
        <v>19612640</v>
      </c>
    </row>
    <row r="30" spans="1:3" ht="13" thickBot="1">
      <c r="A30" s="642" t="s">
        <v>475</v>
      </c>
      <c r="B30" s="645">
        <v>7943819</v>
      </c>
      <c r="C30" s="644">
        <v>7306295</v>
      </c>
    </row>
    <row r="31" spans="1:3" ht="13" thickBot="1">
      <c r="A31" s="642" t="s">
        <v>476</v>
      </c>
      <c r="B31" s="645">
        <v>5926836</v>
      </c>
      <c r="C31" s="644">
        <v>5926836</v>
      </c>
    </row>
    <row r="32" spans="1:3" ht="13" thickBot="1">
      <c r="A32" s="642" t="s">
        <v>477</v>
      </c>
      <c r="B32" s="645">
        <v>19871930</v>
      </c>
      <c r="C32" s="644">
        <v>10895430</v>
      </c>
    </row>
    <row r="33" spans="1:3" ht="13" thickBot="1">
      <c r="A33" s="642" t="s">
        <v>478</v>
      </c>
      <c r="B33" s="645">
        <v>5729661</v>
      </c>
      <c r="C33" s="644">
        <v>29188072</v>
      </c>
    </row>
    <row r="34" spans="1:3" ht="13" thickBot="1">
      <c r="A34" s="642" t="s">
        <v>479</v>
      </c>
      <c r="B34" s="645">
        <v>24353506</v>
      </c>
      <c r="C34" s="644">
        <v>2323924</v>
      </c>
    </row>
    <row r="35" spans="1:3" ht="13" thickBot="1">
      <c r="A35" s="642" t="s">
        <v>480</v>
      </c>
      <c r="B35" s="645">
        <v>6424781</v>
      </c>
      <c r="C35" s="644">
        <v>6201049</v>
      </c>
    </row>
    <row r="36" spans="1:3" ht="13" thickBot="1">
      <c r="A36" s="640" t="s">
        <v>481</v>
      </c>
      <c r="B36" s="647">
        <v>10452809260</v>
      </c>
      <c r="C36" s="647">
        <v>5588121989</v>
      </c>
    </row>
    <row r="37" spans="1:3" ht="13" thickBot="1">
      <c r="A37" s="640" t="s">
        <v>482</v>
      </c>
      <c r="B37" s="647">
        <v>10808831112</v>
      </c>
      <c r="C37" s="647">
        <v>6087981852</v>
      </c>
    </row>
    <row r="38" spans="1:3">
      <c r="A38" s="623"/>
    </row>
  </sheetData>
  <mergeCells count="4">
    <mergeCell ref="A6:A7"/>
    <mergeCell ref="B6:C6"/>
    <mergeCell ref="B2:D2"/>
    <mergeCell ref="A4:D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48"/>
  <sheetViews>
    <sheetView topLeftCell="A7" workbookViewId="0">
      <selection activeCell="E35" sqref="E35"/>
    </sheetView>
  </sheetViews>
  <sheetFormatPr defaultColWidth="10.90625" defaultRowHeight="12.5"/>
  <cols>
    <col min="1" max="1" width="46" bestFit="1" customWidth="1"/>
    <col min="2" max="2" width="22.81640625" bestFit="1" customWidth="1"/>
    <col min="3" max="3" width="11.90625" bestFit="1" customWidth="1"/>
  </cols>
  <sheetData>
    <row r="2" spans="1:4">
      <c r="A2" s="621" t="s">
        <v>483</v>
      </c>
      <c r="B2" s="816" t="s">
        <v>484</v>
      </c>
      <c r="C2" s="816"/>
      <c r="D2" s="816"/>
    </row>
    <row r="3" spans="1:4">
      <c r="A3" s="623"/>
    </row>
    <row r="4" spans="1:4" ht="25.25" customHeight="1">
      <c r="A4" s="803" t="s">
        <v>485</v>
      </c>
      <c r="B4" s="803"/>
      <c r="C4" s="803"/>
      <c r="D4" s="803"/>
    </row>
    <row r="5" spans="1:4" ht="13" thickBot="1">
      <c r="A5" s="623"/>
    </row>
    <row r="6" spans="1:4" ht="13" thickBot="1">
      <c r="A6" s="818" t="s">
        <v>202</v>
      </c>
      <c r="B6" s="810" t="s">
        <v>204</v>
      </c>
      <c r="C6" s="811"/>
    </row>
    <row r="7" spans="1:4" ht="13" thickBot="1">
      <c r="A7" s="819"/>
      <c r="B7" s="639">
        <v>43554</v>
      </c>
      <c r="C7" s="639">
        <v>43465</v>
      </c>
    </row>
    <row r="8" spans="1:4" ht="13" thickBot="1">
      <c r="A8" s="642" t="s">
        <v>170</v>
      </c>
      <c r="B8" s="644">
        <v>14188411039</v>
      </c>
      <c r="C8" s="644">
        <v>14225279757</v>
      </c>
    </row>
    <row r="9" spans="1:4" ht="13" thickBot="1">
      <c r="A9" s="642" t="s">
        <v>205</v>
      </c>
      <c r="B9" s="644">
        <v>-7434297532</v>
      </c>
      <c r="C9" s="644">
        <v>-6834297532</v>
      </c>
    </row>
    <row r="10" spans="1:4" ht="13" thickBot="1">
      <c r="A10" s="642" t="s">
        <v>206</v>
      </c>
      <c r="B10" s="644">
        <v>10829544032</v>
      </c>
      <c r="C10" s="644">
        <v>13605083455</v>
      </c>
    </row>
    <row r="11" spans="1:4" ht="13" thickBot="1">
      <c r="A11" s="642" t="s">
        <v>207</v>
      </c>
      <c r="B11" s="644">
        <v>6301700054</v>
      </c>
      <c r="C11" s="644">
        <v>5327139926</v>
      </c>
    </row>
    <row r="12" spans="1:4" ht="13" thickBot="1">
      <c r="A12" s="640" t="s">
        <v>209</v>
      </c>
      <c r="B12" s="647">
        <v>23885357593</v>
      </c>
      <c r="C12" s="647">
        <v>26323205606</v>
      </c>
    </row>
    <row r="13" spans="1:4">
      <c r="A13" s="623"/>
    </row>
    <row r="14" spans="1:4" ht="13">
      <c r="A14" s="648" t="s">
        <v>486</v>
      </c>
    </row>
    <row r="15" spans="1:4" ht="13" thickBot="1">
      <c r="A15" s="649"/>
    </row>
    <row r="16" spans="1:4" ht="13" thickBot="1">
      <c r="A16" s="820" t="s">
        <v>210</v>
      </c>
      <c r="B16" s="650" t="s">
        <v>211</v>
      </c>
      <c r="C16" s="822" t="s">
        <v>212</v>
      </c>
      <c r="D16" s="823"/>
    </row>
    <row r="17" spans="1:4" ht="13" thickBot="1">
      <c r="A17" s="821"/>
      <c r="B17" s="651" t="s">
        <v>213</v>
      </c>
      <c r="C17" s="651" t="s">
        <v>213</v>
      </c>
      <c r="D17" s="651" t="s">
        <v>487</v>
      </c>
    </row>
    <row r="18" spans="1:4" ht="13" thickBot="1">
      <c r="A18" s="652" t="s">
        <v>215</v>
      </c>
      <c r="B18" s="653">
        <v>25017955071</v>
      </c>
      <c r="C18" s="653">
        <v>7434297532</v>
      </c>
      <c r="D18" s="654">
        <v>0.29720000000000002</v>
      </c>
    </row>
    <row r="19" spans="1:4" ht="13" thickBot="1">
      <c r="A19" s="655" t="s">
        <v>216</v>
      </c>
      <c r="B19" s="656"/>
      <c r="C19" s="657"/>
      <c r="D19" s="658"/>
    </row>
    <row r="20" spans="1:4" ht="13" thickBot="1">
      <c r="A20" s="659" t="s">
        <v>488</v>
      </c>
      <c r="B20" s="658">
        <v>0</v>
      </c>
      <c r="C20" s="658">
        <v>0</v>
      </c>
      <c r="D20" s="658"/>
    </row>
    <row r="21" spans="1:4" ht="13" thickBot="1">
      <c r="A21" s="659" t="s">
        <v>489</v>
      </c>
      <c r="B21" s="660">
        <v>6301700054</v>
      </c>
      <c r="C21" s="658">
        <v>0</v>
      </c>
      <c r="D21" s="661">
        <v>0</v>
      </c>
    </row>
    <row r="22" spans="1:4" ht="13" thickBot="1">
      <c r="A22" s="659" t="s">
        <v>490</v>
      </c>
      <c r="B22" s="658">
        <v>0</v>
      </c>
      <c r="C22" s="658">
        <v>0</v>
      </c>
      <c r="D22" s="661">
        <v>0</v>
      </c>
    </row>
    <row r="23" spans="1:4" ht="13" thickBot="1">
      <c r="A23" s="655" t="s">
        <v>220</v>
      </c>
      <c r="B23" s="653">
        <v>6301700054</v>
      </c>
      <c r="C23" s="656">
        <v>0</v>
      </c>
      <c r="D23" s="656"/>
    </row>
    <row r="24" spans="1:4" ht="13" thickBot="1">
      <c r="A24" s="652" t="s">
        <v>491</v>
      </c>
      <c r="B24" s="653">
        <v>31319655125</v>
      </c>
      <c r="C24" s="653">
        <v>7434297532</v>
      </c>
      <c r="D24" s="654">
        <v>0.29720000000000002</v>
      </c>
    </row>
    <row r="25" spans="1:4" ht="13" thickBot="1">
      <c r="A25" s="655" t="s">
        <v>492</v>
      </c>
      <c r="B25" s="660">
        <v>-7434297532</v>
      </c>
      <c r="C25" s="658"/>
      <c r="D25" s="662"/>
    </row>
    <row r="26" spans="1:4" ht="13" thickBot="1">
      <c r="A26" s="652" t="s">
        <v>493</v>
      </c>
      <c r="B26" s="653">
        <v>23885357593</v>
      </c>
      <c r="C26" s="656"/>
      <c r="D26" s="662"/>
    </row>
    <row r="27" spans="1:4" ht="13.5" thickBot="1">
      <c r="A27" s="622"/>
    </row>
    <row r="28" spans="1:4" ht="13" thickBot="1">
      <c r="A28" s="663" t="s">
        <v>494</v>
      </c>
      <c r="B28" s="824"/>
    </row>
    <row r="29" spans="1:4" ht="13" thickBot="1">
      <c r="A29" s="664" t="s">
        <v>495</v>
      </c>
      <c r="B29" s="825"/>
    </row>
    <row r="30" spans="1:4" ht="13" thickBot="1">
      <c r="A30" s="665" t="s">
        <v>496</v>
      </c>
      <c r="B30" s="666"/>
    </row>
    <row r="31" spans="1:4" ht="13" thickBot="1">
      <c r="A31" s="665" t="s">
        <v>497</v>
      </c>
      <c r="B31" s="667" t="s">
        <v>498</v>
      </c>
    </row>
    <row r="32" spans="1:4" ht="13.5" thickBot="1">
      <c r="A32" s="665" t="s">
        <v>499</v>
      </c>
      <c r="B32" s="668"/>
    </row>
    <row r="33" spans="1:4">
      <c r="A33" s="623"/>
    </row>
    <row r="34" spans="1:4" ht="25.25" customHeight="1">
      <c r="A34" s="817" t="s">
        <v>500</v>
      </c>
      <c r="B34" s="817"/>
      <c r="C34" s="817"/>
      <c r="D34" s="817"/>
    </row>
    <row r="35" spans="1:4">
      <c r="A35" s="623"/>
    </row>
    <row r="36" spans="1:4">
      <c r="A36" s="621" t="s">
        <v>501</v>
      </c>
      <c r="B36" s="621" t="s">
        <v>502</v>
      </c>
    </row>
    <row r="37" spans="1:4">
      <c r="A37" s="621"/>
    </row>
    <row r="38" spans="1:4" ht="13.25" customHeight="1">
      <c r="A38" s="803" t="s">
        <v>503</v>
      </c>
      <c r="B38" s="803"/>
      <c r="C38" s="803"/>
      <c r="D38" s="803"/>
    </row>
    <row r="39" spans="1:4" ht="13" thickBot="1">
      <c r="A39" s="623"/>
    </row>
    <row r="40" spans="1:4" ht="24" customHeight="1" thickBot="1">
      <c r="A40" s="812" t="s">
        <v>202</v>
      </c>
      <c r="B40" s="814" t="s">
        <v>204</v>
      </c>
      <c r="C40" s="815"/>
    </row>
    <row r="41" spans="1:4" ht="13" thickBot="1">
      <c r="A41" s="813"/>
      <c r="B41" s="669">
        <v>43555</v>
      </c>
      <c r="C41" s="669">
        <v>43465</v>
      </c>
    </row>
    <row r="42" spans="1:4" ht="13" thickBot="1">
      <c r="A42" s="670" t="s">
        <v>224</v>
      </c>
      <c r="B42" s="671">
        <v>0</v>
      </c>
      <c r="C42" s="672">
        <v>18896098</v>
      </c>
    </row>
    <row r="43" spans="1:4" ht="13" thickBot="1">
      <c r="A43" s="670" t="s">
        <v>225</v>
      </c>
      <c r="B43" s="644">
        <v>78798039</v>
      </c>
      <c r="C43" s="672">
        <v>37481190</v>
      </c>
    </row>
    <row r="44" spans="1:4" ht="13" thickBot="1">
      <c r="A44" s="670" t="s">
        <v>227</v>
      </c>
      <c r="B44" s="671">
        <v>0</v>
      </c>
      <c r="C44" s="672">
        <v>162488702</v>
      </c>
    </row>
    <row r="45" spans="1:4" ht="13" thickBot="1">
      <c r="A45" s="670" t="s">
        <v>228</v>
      </c>
      <c r="B45" s="644">
        <v>524785478</v>
      </c>
      <c r="C45" s="672">
        <v>360192978</v>
      </c>
    </row>
    <row r="46" spans="1:4" ht="13" thickBot="1">
      <c r="A46" s="670" t="s">
        <v>229</v>
      </c>
      <c r="B46" s="644">
        <v>18183996</v>
      </c>
      <c r="C46" s="672">
        <v>32283996</v>
      </c>
    </row>
    <row r="47" spans="1:4" ht="13" thickBot="1">
      <c r="A47" s="670" t="s">
        <v>230</v>
      </c>
      <c r="B47" s="672">
        <v>10001</v>
      </c>
      <c r="C47" s="672">
        <v>199367</v>
      </c>
    </row>
    <row r="48" spans="1:4" ht="13" thickBot="1">
      <c r="A48" s="673" t="s">
        <v>209</v>
      </c>
      <c r="B48" s="674">
        <v>621777514</v>
      </c>
      <c r="C48" s="674">
        <v>611542331</v>
      </c>
    </row>
  </sheetData>
  <mergeCells count="11">
    <mergeCell ref="A40:A41"/>
    <mergeCell ref="B40:C40"/>
    <mergeCell ref="B2:D2"/>
    <mergeCell ref="A4:D4"/>
    <mergeCell ref="A34:D34"/>
    <mergeCell ref="A38:D38"/>
    <mergeCell ref="A6:A7"/>
    <mergeCell ref="B6:C6"/>
    <mergeCell ref="A16:A17"/>
    <mergeCell ref="C16:D16"/>
    <mergeCell ref="B28:B29"/>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5"/>
  <sheetViews>
    <sheetView topLeftCell="A4" workbookViewId="0">
      <selection activeCell="F17" sqref="F17"/>
    </sheetView>
  </sheetViews>
  <sheetFormatPr defaultColWidth="10.90625" defaultRowHeight="12.5"/>
  <cols>
    <col min="2" max="3" width="11.90625" bestFit="1" customWidth="1"/>
  </cols>
  <sheetData>
    <row r="2" spans="1:6">
      <c r="A2" s="621" t="s">
        <v>504</v>
      </c>
      <c r="B2" s="807" t="s">
        <v>505</v>
      </c>
      <c r="C2" s="807"/>
      <c r="D2" s="807"/>
      <c r="E2" s="807"/>
      <c r="F2" s="807"/>
    </row>
    <row r="3" spans="1:6">
      <c r="A3" s="675"/>
    </row>
    <row r="4" spans="1:6" ht="48" customHeight="1">
      <c r="A4" s="803" t="s">
        <v>506</v>
      </c>
      <c r="B4" s="803"/>
      <c r="C4" s="803"/>
      <c r="D4" s="803"/>
      <c r="E4" s="803"/>
      <c r="F4" s="803"/>
    </row>
    <row r="5" spans="1:6" ht="13" thickBot="1">
      <c r="A5" s="623"/>
    </row>
    <row r="6" spans="1:6" ht="60.65" customHeight="1" thickBot="1">
      <c r="A6" s="812" t="s">
        <v>202</v>
      </c>
      <c r="B6" s="814" t="s">
        <v>204</v>
      </c>
      <c r="C6" s="815"/>
    </row>
    <row r="7" spans="1:6" ht="13" thickBot="1">
      <c r="A7" s="813"/>
      <c r="B7" s="669">
        <v>43555</v>
      </c>
      <c r="C7" s="639">
        <v>43465</v>
      </c>
    </row>
    <row r="8" spans="1:6" ht="23.5" thickBot="1">
      <c r="A8" s="670" t="s">
        <v>231</v>
      </c>
      <c r="B8" s="644">
        <v>55436502414</v>
      </c>
      <c r="C8" s="672">
        <v>59098804129</v>
      </c>
    </row>
    <row r="9" spans="1:6" ht="46.5" thickBot="1">
      <c r="A9" s="670" t="s">
        <v>232</v>
      </c>
      <c r="B9" s="672">
        <v>-250000000</v>
      </c>
      <c r="C9" s="672">
        <v>-250000000</v>
      </c>
    </row>
    <row r="10" spans="1:6" ht="23.5" thickBot="1">
      <c r="A10" s="670" t="s">
        <v>233</v>
      </c>
      <c r="B10" s="644">
        <v>6111307427</v>
      </c>
      <c r="C10" s="672">
        <v>2987376442</v>
      </c>
    </row>
    <row r="11" spans="1:6" ht="13" thickBot="1">
      <c r="A11" s="673" t="s">
        <v>209</v>
      </c>
      <c r="B11" s="674">
        <v>61297809841</v>
      </c>
      <c r="C11" s="674">
        <v>61836180571</v>
      </c>
    </row>
    <row r="12" spans="1:6">
      <c r="A12" s="623"/>
    </row>
    <row r="13" spans="1:6">
      <c r="A13" s="621" t="s">
        <v>507</v>
      </c>
      <c r="B13" s="807" t="s">
        <v>508</v>
      </c>
      <c r="C13" s="807"/>
      <c r="D13" s="807"/>
      <c r="E13" s="807"/>
      <c r="F13" s="807"/>
    </row>
    <row r="14" spans="1:6">
      <c r="A14" s="676"/>
    </row>
    <row r="15" spans="1:6" ht="23.4" customHeight="1">
      <c r="A15" s="803" t="s">
        <v>509</v>
      </c>
      <c r="B15" s="803"/>
      <c r="C15" s="803"/>
      <c r="D15" s="803"/>
      <c r="E15" s="803"/>
      <c r="F15" s="803"/>
    </row>
  </sheetData>
  <mergeCells count="6">
    <mergeCell ref="A15:F15"/>
    <mergeCell ref="A6:A7"/>
    <mergeCell ref="B6:C6"/>
    <mergeCell ref="B2:F2"/>
    <mergeCell ref="A4:F4"/>
    <mergeCell ref="B13:F1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3"/>
  <sheetViews>
    <sheetView workbookViewId="0">
      <selection activeCell="F13" sqref="F13"/>
    </sheetView>
  </sheetViews>
  <sheetFormatPr defaultColWidth="10.90625" defaultRowHeight="12.5"/>
  <cols>
    <col min="1" max="1" width="41.08984375" customWidth="1"/>
    <col min="2" max="3" width="11.90625" bestFit="1" customWidth="1"/>
  </cols>
  <sheetData>
    <row r="2" spans="1:6">
      <c r="A2" s="621" t="s">
        <v>510</v>
      </c>
      <c r="B2" s="807" t="s">
        <v>511</v>
      </c>
      <c r="C2" s="807"/>
      <c r="D2" s="807"/>
      <c r="E2" s="807"/>
      <c r="F2" s="807"/>
    </row>
    <row r="3" spans="1:6">
      <c r="A3" s="676"/>
    </row>
    <row r="4" spans="1:6">
      <c r="A4" s="803" t="s">
        <v>512</v>
      </c>
      <c r="B4" s="803"/>
      <c r="C4" s="803"/>
      <c r="D4" s="803"/>
      <c r="E4" s="803"/>
      <c r="F4" s="803"/>
    </row>
    <row r="5" spans="1:6" ht="13" thickBot="1">
      <c r="A5" s="623"/>
    </row>
    <row r="6" spans="1:6" ht="24" customHeight="1" thickBot="1">
      <c r="A6" s="812" t="s">
        <v>202</v>
      </c>
      <c r="B6" s="814" t="s">
        <v>203</v>
      </c>
      <c r="C6" s="815"/>
    </row>
    <row r="7" spans="1:6" ht="13" thickBot="1">
      <c r="A7" s="813"/>
      <c r="B7" s="669">
        <v>43555</v>
      </c>
      <c r="C7" s="669">
        <v>43465</v>
      </c>
    </row>
    <row r="8" spans="1:6" ht="13" thickBot="1">
      <c r="A8" s="677" t="s">
        <v>234</v>
      </c>
      <c r="B8" s="671"/>
      <c r="C8" s="671"/>
    </row>
    <row r="9" spans="1:6" ht="13" thickBot="1">
      <c r="A9" s="677" t="s">
        <v>235</v>
      </c>
      <c r="B9" s="671"/>
      <c r="C9" s="671"/>
    </row>
    <row r="10" spans="1:6" ht="13" thickBot="1">
      <c r="A10" s="670" t="s">
        <v>329</v>
      </c>
      <c r="B10" s="644">
        <v>2865432346</v>
      </c>
      <c r="C10" s="672">
        <v>3465641015</v>
      </c>
    </row>
    <row r="11" spans="1:6" ht="13" thickBot="1">
      <c r="A11" s="670" t="s">
        <v>513</v>
      </c>
      <c r="B11" s="644">
        <v>163561126</v>
      </c>
      <c r="C11" s="672">
        <v>263614040</v>
      </c>
    </row>
    <row r="12" spans="1:6" ht="13" thickBot="1">
      <c r="A12" s="670" t="s">
        <v>514</v>
      </c>
      <c r="B12" s="644">
        <v>-154016515</v>
      </c>
      <c r="C12" s="672">
        <v>-242536894</v>
      </c>
    </row>
    <row r="13" spans="1:6" ht="13" thickBot="1">
      <c r="A13" s="670" t="s">
        <v>515</v>
      </c>
      <c r="B13" s="644">
        <v>3001666669</v>
      </c>
      <c r="C13" s="672">
        <v>3576666670</v>
      </c>
    </row>
    <row r="14" spans="1:6" ht="13" thickBot="1">
      <c r="A14" s="670" t="s">
        <v>516</v>
      </c>
      <c r="B14" s="644">
        <v>501939863</v>
      </c>
      <c r="C14" s="672">
        <v>786423292</v>
      </c>
    </row>
    <row r="15" spans="1:6" ht="13" thickBot="1">
      <c r="A15" s="670" t="s">
        <v>517</v>
      </c>
      <c r="B15" s="644">
        <v>-462673807</v>
      </c>
      <c r="C15" s="672">
        <v>-777387241</v>
      </c>
    </row>
    <row r="16" spans="1:6" ht="13" thickBot="1">
      <c r="A16" s="670" t="s">
        <v>518</v>
      </c>
      <c r="B16" s="644">
        <v>-39634521</v>
      </c>
      <c r="C16" s="671">
        <v>0</v>
      </c>
    </row>
    <row r="17" spans="1:3" ht="13" thickBot="1">
      <c r="A17" s="670" t="s">
        <v>519</v>
      </c>
      <c r="B17" s="644">
        <v>1000000000</v>
      </c>
      <c r="C17" s="671">
        <v>0</v>
      </c>
    </row>
    <row r="18" spans="1:3" ht="13" thickBot="1">
      <c r="A18" s="670" t="s">
        <v>520</v>
      </c>
      <c r="B18" s="644">
        <v>39736987</v>
      </c>
      <c r="C18" s="671">
        <v>0</v>
      </c>
    </row>
    <row r="19" spans="1:3" ht="13" thickBot="1">
      <c r="A19" s="670" t="s">
        <v>521</v>
      </c>
      <c r="B19" s="644">
        <v>-34918539</v>
      </c>
      <c r="C19" s="671">
        <v>0</v>
      </c>
    </row>
    <row r="20" spans="1:3" ht="13" thickBot="1">
      <c r="A20" s="670" t="s">
        <v>522</v>
      </c>
      <c r="B20" s="644">
        <v>1870813894</v>
      </c>
      <c r="C20" s="672">
        <v>3565983802</v>
      </c>
    </row>
    <row r="21" spans="1:3" ht="13" thickBot="1">
      <c r="A21" s="670" t="s">
        <v>523</v>
      </c>
      <c r="B21" s="644">
        <v>79552532</v>
      </c>
      <c r="C21" s="672">
        <v>146714679</v>
      </c>
    </row>
    <row r="22" spans="1:3" ht="13" thickBot="1">
      <c r="A22" s="670" t="s">
        <v>524</v>
      </c>
      <c r="B22" s="644">
        <v>-73298275</v>
      </c>
      <c r="C22" s="672">
        <v>-132379792</v>
      </c>
    </row>
    <row r="23" spans="1:3" ht="13" thickBot="1">
      <c r="A23" s="670" t="s">
        <v>271</v>
      </c>
      <c r="B23" s="644">
        <v>761695160</v>
      </c>
      <c r="C23" s="672">
        <v>1007167510</v>
      </c>
    </row>
    <row r="24" spans="1:3" ht="13" thickBot="1">
      <c r="A24" s="670" t="s">
        <v>272</v>
      </c>
      <c r="B24" s="644">
        <v>48393076</v>
      </c>
      <c r="C24" s="672">
        <v>74007171</v>
      </c>
    </row>
    <row r="25" spans="1:3" ht="13" thickBot="1">
      <c r="A25" s="670" t="s">
        <v>525</v>
      </c>
      <c r="B25" s="644">
        <v>-46872757</v>
      </c>
      <c r="C25" s="672">
        <v>-70939863</v>
      </c>
    </row>
    <row r="26" spans="1:3" ht="13" thickBot="1">
      <c r="A26" s="673" t="s">
        <v>239</v>
      </c>
      <c r="B26" s="674">
        <v>9521377239</v>
      </c>
      <c r="C26" s="674">
        <v>11662974387</v>
      </c>
    </row>
    <row r="27" spans="1:3" ht="13" thickBot="1">
      <c r="A27" s="673" t="s">
        <v>242</v>
      </c>
      <c r="B27" s="674">
        <v>9521377239</v>
      </c>
      <c r="C27" s="674">
        <v>11662974387</v>
      </c>
    </row>
    <row r="28" spans="1:3" ht="13" thickBot="1">
      <c r="A28" s="677" t="s">
        <v>260</v>
      </c>
      <c r="B28" s="671"/>
      <c r="C28" s="671"/>
    </row>
    <row r="29" spans="1:3" ht="13" thickBot="1">
      <c r="A29" s="670" t="s">
        <v>247</v>
      </c>
      <c r="B29" s="644">
        <v>5123333326</v>
      </c>
      <c r="C29" s="672">
        <v>5123333326</v>
      </c>
    </row>
    <row r="30" spans="1:3" ht="13" thickBot="1">
      <c r="A30" s="670" t="s">
        <v>238</v>
      </c>
      <c r="B30" s="644">
        <v>931355757</v>
      </c>
      <c r="C30" s="672">
        <v>930866716</v>
      </c>
    </row>
    <row r="31" spans="1:3" ht="13" thickBot="1">
      <c r="A31" s="670" t="s">
        <v>526</v>
      </c>
      <c r="B31" s="644">
        <v>-838386164</v>
      </c>
      <c r="C31" s="672">
        <v>-930866716</v>
      </c>
    </row>
    <row r="32" spans="1:3" ht="13" thickBot="1">
      <c r="A32" s="670" t="s">
        <v>518</v>
      </c>
      <c r="B32" s="644">
        <v>-84609866</v>
      </c>
      <c r="C32" s="671">
        <v>0</v>
      </c>
    </row>
    <row r="33" spans="1:3" ht="13" thickBot="1">
      <c r="A33" s="670" t="s">
        <v>329</v>
      </c>
      <c r="B33" s="644">
        <v>1781993480</v>
      </c>
      <c r="C33" s="672">
        <v>1781993480</v>
      </c>
    </row>
    <row r="34" spans="1:3" ht="13" thickBot="1">
      <c r="A34" s="670" t="s">
        <v>527</v>
      </c>
      <c r="B34" s="644">
        <v>56247118</v>
      </c>
      <c r="C34" s="672">
        <v>46700256</v>
      </c>
    </row>
    <row r="35" spans="1:3" ht="13" thickBot="1">
      <c r="A35" s="670" t="s">
        <v>528</v>
      </c>
      <c r="B35" s="644">
        <v>-47189889</v>
      </c>
      <c r="C35" s="672">
        <v>-46700256</v>
      </c>
    </row>
    <row r="36" spans="1:3" ht="13" thickBot="1">
      <c r="A36" s="670" t="s">
        <v>529</v>
      </c>
      <c r="B36" s="644">
        <v>529583907</v>
      </c>
      <c r="C36" s="672">
        <v>529583907</v>
      </c>
    </row>
    <row r="37" spans="1:3" ht="13" thickBot="1">
      <c r="A37" s="670" t="s">
        <v>530</v>
      </c>
      <c r="B37" s="644">
        <v>10474917</v>
      </c>
      <c r="C37" s="672">
        <v>9417884</v>
      </c>
    </row>
    <row r="38" spans="1:3" ht="13" thickBot="1">
      <c r="A38" s="670" t="s">
        <v>531</v>
      </c>
      <c r="B38" s="644">
        <v>-9417885</v>
      </c>
      <c r="C38" s="672">
        <v>-9417884</v>
      </c>
    </row>
    <row r="39" spans="1:3" ht="13" thickBot="1">
      <c r="A39" s="670" t="s">
        <v>522</v>
      </c>
      <c r="B39" s="644">
        <v>768778982</v>
      </c>
      <c r="C39" s="672">
        <v>768778982</v>
      </c>
    </row>
    <row r="40" spans="1:3" ht="13" thickBot="1">
      <c r="A40" s="670" t="s">
        <v>523</v>
      </c>
      <c r="B40" s="644">
        <v>17053989</v>
      </c>
      <c r="C40" s="672">
        <v>12746274</v>
      </c>
    </row>
    <row r="41" spans="1:3" ht="13" thickBot="1">
      <c r="A41" s="670" t="s">
        <v>524</v>
      </c>
      <c r="B41" s="644">
        <v>-13302107</v>
      </c>
      <c r="C41" s="672">
        <v>-12746274</v>
      </c>
    </row>
    <row r="42" spans="1:3" ht="13" thickBot="1">
      <c r="A42" s="673" t="s">
        <v>278</v>
      </c>
      <c r="B42" s="674">
        <v>8225915565</v>
      </c>
      <c r="C42" s="674">
        <v>8203689695</v>
      </c>
    </row>
    <row r="43" spans="1:3" ht="13" thickBot="1">
      <c r="A43" s="673" t="s">
        <v>532</v>
      </c>
      <c r="B43" s="674">
        <v>17747292804</v>
      </c>
      <c r="C43" s="674">
        <v>19866664083</v>
      </c>
    </row>
  </sheetData>
  <mergeCells count="4">
    <mergeCell ref="A6:A7"/>
    <mergeCell ref="B6:C6"/>
    <mergeCell ref="B2:F2"/>
    <mergeCell ref="A4:F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6"/>
  <sheetViews>
    <sheetView topLeftCell="A10" workbookViewId="0">
      <selection activeCell="A32" sqref="A32:XFD32"/>
    </sheetView>
  </sheetViews>
  <sheetFormatPr defaultColWidth="10.90625" defaultRowHeight="12.5"/>
  <cols>
    <col min="1" max="1" width="31.1796875" customWidth="1"/>
  </cols>
  <sheetData>
    <row r="2" spans="1:6">
      <c r="A2" s="621" t="s">
        <v>533</v>
      </c>
      <c r="B2" s="807" t="s">
        <v>322</v>
      </c>
      <c r="C2" s="807"/>
      <c r="D2" s="807"/>
      <c r="E2" s="807"/>
      <c r="F2" s="807"/>
    </row>
    <row r="3" spans="1:6">
      <c r="A3" s="678"/>
    </row>
    <row r="4" spans="1:6" ht="25.75" customHeight="1">
      <c r="A4" s="803" t="s">
        <v>534</v>
      </c>
      <c r="B4" s="803"/>
      <c r="C4" s="803"/>
      <c r="D4" s="803"/>
      <c r="E4" s="803"/>
      <c r="F4" s="803"/>
    </row>
    <row r="5" spans="1:6" ht="13" thickBot="1">
      <c r="A5" s="679"/>
    </row>
    <row r="6" spans="1:6" ht="13" thickBot="1">
      <c r="A6" s="826" t="s">
        <v>202</v>
      </c>
      <c r="B6" s="828" t="s">
        <v>203</v>
      </c>
      <c r="C6" s="830"/>
    </row>
    <row r="7" spans="1:6" ht="13" thickBot="1">
      <c r="A7" s="827"/>
      <c r="B7" s="680">
        <v>43555</v>
      </c>
      <c r="C7" s="680">
        <v>43465</v>
      </c>
    </row>
    <row r="8" spans="1:6" ht="13" thickBot="1">
      <c r="A8" s="681" t="s">
        <v>279</v>
      </c>
      <c r="B8" s="672">
        <v>469004520</v>
      </c>
      <c r="C8" s="682">
        <v>511456690</v>
      </c>
    </row>
    <row r="9" spans="1:6" ht="13" thickBot="1">
      <c r="A9" s="681" t="s">
        <v>280</v>
      </c>
      <c r="B9" s="672">
        <v>444950207</v>
      </c>
      <c r="C9" s="682">
        <v>111892444</v>
      </c>
    </row>
    <row r="10" spans="1:6" ht="13" thickBot="1">
      <c r="A10" s="683" t="s">
        <v>209</v>
      </c>
      <c r="B10" s="684">
        <v>913954727</v>
      </c>
      <c r="C10" s="684">
        <v>623349134</v>
      </c>
    </row>
    <row r="11" spans="1:6">
      <c r="A11" s="621"/>
    </row>
    <row r="12" spans="1:6">
      <c r="A12" s="621" t="s">
        <v>535</v>
      </c>
      <c r="B12" s="807" t="s">
        <v>536</v>
      </c>
      <c r="C12" s="807"/>
      <c r="D12" s="807"/>
      <c r="E12" s="807"/>
      <c r="F12" s="807"/>
    </row>
    <row r="13" spans="1:6">
      <c r="A13" s="685"/>
    </row>
    <row r="14" spans="1:6" ht="23.4" customHeight="1">
      <c r="A14" s="803" t="s">
        <v>537</v>
      </c>
      <c r="B14" s="803"/>
      <c r="C14" s="803"/>
      <c r="D14" s="803"/>
      <c r="E14" s="803"/>
      <c r="F14" s="803"/>
    </row>
    <row r="15" spans="1:6" ht="13" thickBot="1">
      <c r="A15" s="675"/>
    </row>
    <row r="16" spans="1:6" ht="13" thickBot="1">
      <c r="A16" s="826" t="s">
        <v>202</v>
      </c>
      <c r="B16" s="828" t="s">
        <v>203</v>
      </c>
      <c r="C16" s="829"/>
    </row>
    <row r="17" spans="1:6" ht="13" thickBot="1">
      <c r="A17" s="827"/>
      <c r="B17" s="680">
        <v>43555</v>
      </c>
      <c r="C17" s="680">
        <v>43465</v>
      </c>
    </row>
    <row r="18" spans="1:6" ht="13" thickBot="1">
      <c r="A18" s="686" t="s">
        <v>282</v>
      </c>
      <c r="B18" s="672">
        <v>21371446</v>
      </c>
      <c r="C18" s="682">
        <v>22039658</v>
      </c>
    </row>
    <row r="19" spans="1:6" ht="13" thickBot="1">
      <c r="A19" s="686" t="s">
        <v>538</v>
      </c>
      <c r="B19" s="672">
        <v>195000000</v>
      </c>
      <c r="C19" s="687">
        <v>0</v>
      </c>
    </row>
    <row r="20" spans="1:6" ht="13" thickBot="1">
      <c r="A20" s="686" t="s">
        <v>227</v>
      </c>
      <c r="B20" s="672">
        <v>284358626</v>
      </c>
      <c r="C20" s="687"/>
    </row>
    <row r="21" spans="1:6" ht="13" thickBot="1">
      <c r="A21" s="686" t="s">
        <v>539</v>
      </c>
      <c r="B21" s="672">
        <v>152664533</v>
      </c>
      <c r="C21" s="682">
        <v>142096516</v>
      </c>
    </row>
    <row r="22" spans="1:6" ht="13" thickBot="1">
      <c r="A22" s="683" t="s">
        <v>209</v>
      </c>
      <c r="B22" s="684">
        <v>653394605</v>
      </c>
      <c r="C22" s="684">
        <v>164136174</v>
      </c>
    </row>
    <row r="23" spans="1:6">
      <c r="A23" s="621"/>
    </row>
    <row r="24" spans="1:6">
      <c r="A24" s="621" t="s">
        <v>540</v>
      </c>
      <c r="B24" s="807" t="s">
        <v>541</v>
      </c>
      <c r="C24" s="807"/>
      <c r="D24" s="807"/>
      <c r="E24" s="807"/>
      <c r="F24" s="807"/>
    </row>
    <row r="25" spans="1:6">
      <c r="A25" s="675"/>
    </row>
    <row r="26" spans="1:6" ht="27" customHeight="1">
      <c r="A26" s="803" t="s">
        <v>542</v>
      </c>
      <c r="B26" s="803"/>
      <c r="C26" s="803"/>
      <c r="D26" s="803"/>
      <c r="E26" s="803"/>
      <c r="F26" s="803"/>
    </row>
    <row r="27" spans="1:6" ht="13" thickBot="1">
      <c r="A27" s="675"/>
    </row>
    <row r="28" spans="1:6" ht="13" thickBot="1">
      <c r="A28" s="826" t="s">
        <v>202</v>
      </c>
      <c r="B28" s="828" t="s">
        <v>203</v>
      </c>
      <c r="C28" s="829"/>
    </row>
    <row r="29" spans="1:6" ht="13" thickBot="1">
      <c r="A29" s="827"/>
      <c r="B29" s="680">
        <v>43555</v>
      </c>
      <c r="C29" s="680">
        <v>43465</v>
      </c>
    </row>
    <row r="30" spans="1:6" ht="13" thickBot="1">
      <c r="A30" s="670" t="s">
        <v>543</v>
      </c>
      <c r="B30" s="682">
        <v>357154278</v>
      </c>
      <c r="C30" s="687">
        <v>0</v>
      </c>
    </row>
    <row r="31" spans="1:6" ht="13" thickBot="1">
      <c r="A31" s="670" t="s">
        <v>286</v>
      </c>
      <c r="B31" s="682">
        <v>120920000</v>
      </c>
      <c r="C31" s="687">
        <v>0</v>
      </c>
    </row>
    <row r="32" spans="1:6" ht="13" thickBot="1">
      <c r="A32" s="670" t="s">
        <v>287</v>
      </c>
      <c r="B32" s="682">
        <v>148194594</v>
      </c>
      <c r="C32" s="687">
        <v>0</v>
      </c>
    </row>
    <row r="33" spans="1:3" ht="13" thickBot="1">
      <c r="A33" s="670" t="s">
        <v>200</v>
      </c>
      <c r="B33" s="682">
        <v>30000000</v>
      </c>
      <c r="C33" s="687">
        <v>0</v>
      </c>
    </row>
    <row r="34" spans="1:3" ht="13" thickBot="1">
      <c r="A34" s="670" t="s">
        <v>544</v>
      </c>
      <c r="B34" s="682">
        <v>12000000</v>
      </c>
      <c r="C34" s="687">
        <v>0</v>
      </c>
    </row>
    <row r="35" spans="1:3" ht="13" thickBot="1">
      <c r="A35" s="670" t="s">
        <v>545</v>
      </c>
      <c r="B35" s="682">
        <v>3900000000</v>
      </c>
      <c r="C35" s="687">
        <v>0</v>
      </c>
    </row>
    <row r="36" spans="1:3" ht="13" thickBot="1">
      <c r="A36" s="683" t="s">
        <v>209</v>
      </c>
      <c r="B36" s="684">
        <v>4568268872</v>
      </c>
      <c r="C36" s="688">
        <v>0</v>
      </c>
    </row>
  </sheetData>
  <mergeCells count="12">
    <mergeCell ref="B2:F2"/>
    <mergeCell ref="A4:F4"/>
    <mergeCell ref="B12:F12"/>
    <mergeCell ref="A14:F14"/>
    <mergeCell ref="B24:F24"/>
    <mergeCell ref="A28:A29"/>
    <mergeCell ref="B28:C28"/>
    <mergeCell ref="A26:F26"/>
    <mergeCell ref="A6:A7"/>
    <mergeCell ref="B6:C6"/>
    <mergeCell ref="A16:A17"/>
    <mergeCell ref="B16:C16"/>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8"/>
  <sheetViews>
    <sheetView workbookViewId="0">
      <selection activeCell="C33" sqref="C33"/>
    </sheetView>
  </sheetViews>
  <sheetFormatPr defaultColWidth="10.90625" defaultRowHeight="12.5"/>
  <cols>
    <col min="1" max="1" width="18.54296875" customWidth="1"/>
    <col min="2" max="3" width="11.90625" bestFit="1" customWidth="1"/>
  </cols>
  <sheetData>
    <row r="2" spans="1:7">
      <c r="A2" s="621" t="s">
        <v>546</v>
      </c>
      <c r="B2" s="807" t="s">
        <v>547</v>
      </c>
      <c r="C2" s="807"/>
      <c r="D2" s="807"/>
      <c r="E2" s="807"/>
      <c r="F2" s="807"/>
      <c r="G2" s="807"/>
    </row>
    <row r="3" spans="1:7">
      <c r="A3" s="689"/>
    </row>
    <row r="4" spans="1:7" ht="24.65" customHeight="1">
      <c r="A4" s="803" t="s">
        <v>548</v>
      </c>
      <c r="B4" s="803"/>
      <c r="C4" s="803"/>
      <c r="D4" s="803"/>
      <c r="E4" s="803"/>
      <c r="F4" s="803"/>
      <c r="G4" s="803"/>
    </row>
    <row r="5" spans="1:7" ht="13" thickBot="1">
      <c r="A5" s="689"/>
    </row>
    <row r="6" spans="1:7" ht="13" thickBot="1">
      <c r="A6" s="826" t="s">
        <v>202</v>
      </c>
      <c r="B6" s="828" t="s">
        <v>203</v>
      </c>
      <c r="C6" s="829"/>
    </row>
    <row r="7" spans="1:7" ht="13" thickBot="1">
      <c r="A7" s="827"/>
      <c r="B7" s="680">
        <v>43555</v>
      </c>
      <c r="C7" s="680">
        <v>43190</v>
      </c>
    </row>
    <row r="8" spans="1:7" ht="13" thickBot="1">
      <c r="A8" s="670" t="s">
        <v>288</v>
      </c>
      <c r="B8" s="690">
        <v>24461004870</v>
      </c>
      <c r="C8" s="691">
        <v>25115010233</v>
      </c>
    </row>
    <row r="9" spans="1:7" ht="13" thickBot="1">
      <c r="A9" s="670" t="s">
        <v>549</v>
      </c>
      <c r="B9" s="692">
        <v>0</v>
      </c>
      <c r="C9" s="691">
        <v>750000</v>
      </c>
    </row>
    <row r="10" spans="1:7" ht="13" thickBot="1">
      <c r="A10" s="670" t="s">
        <v>289</v>
      </c>
      <c r="B10" s="690">
        <v>-106011865</v>
      </c>
      <c r="C10" s="691">
        <v>-95180381</v>
      </c>
    </row>
    <row r="11" spans="1:7" ht="13" thickBot="1">
      <c r="A11" s="646" t="s">
        <v>290</v>
      </c>
      <c r="B11" s="690">
        <v>-730853049</v>
      </c>
      <c r="C11" s="691">
        <v>-718038567</v>
      </c>
    </row>
    <row r="12" spans="1:7" ht="13" thickBot="1">
      <c r="A12" s="683" t="s">
        <v>209</v>
      </c>
      <c r="B12" s="684">
        <v>23624139956</v>
      </c>
      <c r="C12" s="684">
        <v>24302541285</v>
      </c>
    </row>
    <row r="13" spans="1:7">
      <c r="A13" s="693"/>
    </row>
    <row r="14" spans="1:7">
      <c r="A14" s="621" t="s">
        <v>550</v>
      </c>
      <c r="B14" s="807" t="s">
        <v>551</v>
      </c>
      <c r="C14" s="807"/>
      <c r="D14" s="807"/>
      <c r="E14" s="807"/>
      <c r="F14" s="807"/>
      <c r="G14" s="807"/>
    </row>
    <row r="15" spans="1:7">
      <c r="A15" s="694"/>
    </row>
    <row r="16" spans="1:7">
      <c r="A16" s="803" t="s">
        <v>552</v>
      </c>
      <c r="B16" s="803"/>
      <c r="C16" s="803"/>
      <c r="D16" s="803"/>
      <c r="E16" s="803"/>
      <c r="F16" s="803"/>
      <c r="G16" s="803"/>
    </row>
    <row r="17" spans="1:7" ht="13" thickBot="1">
      <c r="A17" s="623"/>
    </row>
    <row r="18" spans="1:7" ht="13" thickBot="1">
      <c r="A18" s="826" t="s">
        <v>202</v>
      </c>
      <c r="B18" s="828" t="s">
        <v>203</v>
      </c>
      <c r="C18" s="829"/>
    </row>
    <row r="19" spans="1:7" ht="13" thickBot="1">
      <c r="A19" s="827"/>
      <c r="B19" s="680">
        <v>43555</v>
      </c>
      <c r="C19" s="680">
        <v>43190</v>
      </c>
    </row>
    <row r="20" spans="1:7" ht="13" thickBot="1">
      <c r="A20" s="686" t="s">
        <v>291</v>
      </c>
      <c r="B20" s="687">
        <v>0</v>
      </c>
      <c r="C20" s="691">
        <v>71917209</v>
      </c>
    </row>
    <row r="21" spans="1:7" ht="13" thickBot="1">
      <c r="A21" s="686" t="s">
        <v>292</v>
      </c>
      <c r="B21" s="682">
        <v>3536363</v>
      </c>
      <c r="C21" s="691">
        <v>54989471</v>
      </c>
    </row>
    <row r="22" spans="1:7" ht="13" thickBot="1">
      <c r="A22" s="686" t="s">
        <v>293</v>
      </c>
      <c r="B22" s="682">
        <v>6818702</v>
      </c>
      <c r="C22" s="691">
        <v>19138057</v>
      </c>
    </row>
    <row r="23" spans="1:7" ht="13" thickBot="1">
      <c r="A23" s="686" t="s">
        <v>294</v>
      </c>
      <c r="B23" s="682">
        <v>23419899</v>
      </c>
      <c r="C23" s="691">
        <v>24333357</v>
      </c>
    </row>
    <row r="24" spans="1:7" ht="13" thickBot="1">
      <c r="A24" s="683" t="s">
        <v>209</v>
      </c>
      <c r="B24" s="684">
        <v>33774964</v>
      </c>
      <c r="C24" s="684">
        <v>170378094</v>
      </c>
    </row>
    <row r="25" spans="1:7">
      <c r="A25" s="694"/>
    </row>
    <row r="26" spans="1:7">
      <c r="A26" s="621" t="s">
        <v>553</v>
      </c>
      <c r="B26" s="807" t="s">
        <v>554</v>
      </c>
      <c r="C26" s="807"/>
      <c r="D26" s="807"/>
      <c r="E26" s="807"/>
      <c r="F26" s="807"/>
      <c r="G26" s="807"/>
    </row>
    <row r="27" spans="1:7">
      <c r="A27" s="689"/>
    </row>
    <row r="28" spans="1:7" ht="24.65" customHeight="1">
      <c r="A28" s="803" t="s">
        <v>555</v>
      </c>
      <c r="B28" s="803"/>
      <c r="C28" s="803"/>
      <c r="D28" s="803"/>
      <c r="E28" s="803"/>
      <c r="F28" s="803"/>
      <c r="G28" s="803"/>
    </row>
  </sheetData>
  <mergeCells count="10">
    <mergeCell ref="A28:G28"/>
    <mergeCell ref="A6:A7"/>
    <mergeCell ref="B6:C6"/>
    <mergeCell ref="A18:A19"/>
    <mergeCell ref="B18:C18"/>
    <mergeCell ref="B2:G2"/>
    <mergeCell ref="A4:G4"/>
    <mergeCell ref="B14:G14"/>
    <mergeCell ref="A16:G16"/>
    <mergeCell ref="B26:G26"/>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BpUdaJozXentSTAQtFvhe1o4R/TzqwXxP4a3yj61Yzs=</DigestValue>
    </Reference>
    <Reference Type="http://www.w3.org/2000/09/xmldsig#Object" URI="#idOfficeObject">
      <DigestMethod Algorithm="http://www.w3.org/2001/04/xmlenc#sha256"/>
      <DigestValue>mMhDg13avR0TbmD76l16kdU9GVTCMpjhV3s+FEg/R0Q=</DigestValue>
    </Reference>
    <Reference Type="http://uri.etsi.org/01903#SignedProperties" URI="#idSignedProperties">
      <Transforms>
        <Transform Algorithm="http://www.w3.org/TR/2001/REC-xml-c14n-20010315"/>
      </Transforms>
      <DigestMethod Algorithm="http://www.w3.org/2001/04/xmlenc#sha256"/>
      <DigestValue>kzLZ/upprIfysoT7h8CIUbbuufiFqWCxDUtzsh5Fl2o=</DigestValue>
    </Reference>
  </SignedInfo>
  <SignatureValue>a3jjLgKE6oVXeW7r5vhDwesgHwgYgC6pOgbNIAkBXMCwoXFeWvLu7tuETVW2ua14O6wmjT2lXf2f
yZshhrjTDg4zUlbTxIbBO3IeGEewAU9NtEdcOIhYW+PeOdM+QbS3YuhEcYA28N8aw9uroTUVCmXv
41KjbD61Rc4/0g6kR/XNaG/LDk8Cy3IAY7PwCRs3Rk0OHET598+uPRpx8ioUOYmgEtXy9mlFC1QK
hDRxlJzlZLIjKhLrqaOQUPAP+pw3DRPSS+RVJuns+kYlbnDGpPsx7rXPVRTPfqUlPgiaQRv2nrc4
nuieDUk/e5qXex20vfU0Yp8Bow3PmmCFxQA3Kw==</SignatureValue>
  <KeyInfo>
    <X509Data>
      <X509Certificate>MIIH+DCCBeCgAwIBAgIIXl8h7J6a+wgwDQYJKoZIhvcNAQELBQAwWzEXMBUGA1UEBRMOUlVDIDgwMDUwMTcyLTExGjAYBgNVBAMTEUNBLURPQ1VNRU5UQSBTLkEuMRcwFQYDVQQKEw5ET0NVTUVOVEEgUy5BLjELMAkGA1UEBhMCUFkwHhcNMTkwNDEyMTQzNTM1WhcNMjEwNDExMTQ0NTM1WjCBmzELMAkGA1UEBhMCUFkxFzAVBgNVBAQMDkVESUdFUiBNQVJURU5TMRIwEAYDVQQFEwlDSTEyNDMyMDIxETAPBgNVBCoMCFdJTEZSSUVEMRcwFQYDVQQKDA5QRVJTT05BIEZJU0lDQTERMA8GA1UECwwIRklSTUEgRjIxIDAeBgNVBAMMF1dJTEZSSUVEIEVESUdFUiBNQVJURU5TMIIBIjANBgkqhkiG9w0BAQEFAAOCAQ8AMIIBCgKCAQEAwCr1crmThDhA6NgGWktFZI62aLBYvrGqZ/0Hv3HMl+3FSgG4UeasdEJxqjxm2Z78r/xnkNrIyegoMDM9qe21PnybIGSJ2P4L1ji1HfiLIM1N3skjDJ3aYELORmwSWJC+b/lkXsD8JEHvhLJS84+bOaMwborFW+FdM3ufg4Fy7m0sn82JPCDmLZ6KAVYCuz+fpr6idfJjjcu0JJFA1Ylrkm2heChmanLB+sHeUzGoBmuH4sgiqx1F+mPtJv3/1MmPuS5zsW1nE/oNKCojSQ+N/Sa175awek0y+8oFIyTdmqu6ttnBsDK+McJbkcHKXsVU2q4cXT+GPZ6mkWnZ0wQGhwIDAQABo4IDfTCCA3kwDAYDVR0TAQH/BAIwADAOBgNVHQ8BAf8EBAMCBeAwKgYDVR0lAQH/BCAwHgYIKwYBBQUHAwEGCCsGAQUFBwMCBggrBgEFBQcDBDAdBgNVHQ4EFgQU1UFCfvosAFylOGoOWx6VilnMK0o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2VkaWdlckBtZXJjb3RlY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L8a3Yt0gkRT03UMy0kTWM3OHShHE5kDov3+62cpRFfGuJjoV2FeeJ3G9jSFHOa06aFiDWXGMZZzm6k3ScUohuHYC/myNvzGGnD2CycpSEehVVUOX3q8+9K3IwKZlHFUbqNZ4x3y0tvx98J9QcMboux6kp1ke++OwAgAwuWjXeNvpb6+cf5VpEAcuS3CAPuarItzxM9ULazgvucvSDQAsAFaycBS21j9OgHeDXHkHem5MpsAMampj6nWqnxFb+xuooK5ftDbTJFX4p1Qt2c5/vq0sUWMHetFVt6dM8fQEzxGiSeAPiaGY7ysFtYYbc+4O3A7JgUTD4efbABRLIvXpnyqLISnAT+e8x+W3JMOzDJNAZaA1u548Q2UIHJDvoPiAjkI8GE+Os9UhH41CnFJUpvIPj6v0sZcvcj7qG88VjeYFSATzT6mEsDZ2HS5yIfEvawQgS4AWaNAQl9NGvwMHsBr0OziMn8oL+yBf9hbEIjY7CeBSWat4srTjO4b8LngI7ErpsjCYtgLzDjdHCZveKLhDiak2fnNK/K1s2od4CSPzjieaVEueFUdyyqKJjWIySVlkAyO8soSa3CoCryth2GIhuWdvar98BaEkPTAS04fZuC/Fkj4CmJ9zAzrAn7Ae+cl6CYXfVwUAPq0crVKGggFVuvwatYGZ38eKfZtm7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IkzwuHCe8lsT8FDuc5eBz6xCaFThAIXa092/DY5261Q=</DigestValue>
      </Reference>
      <Reference URI="/xl/calcChain.xml?ContentType=application/vnd.openxmlformats-officedocument.spreadsheetml.calcChain+xml">
        <DigestMethod Algorithm="http://www.w3.org/2001/04/xmlenc#sha256"/>
        <DigestValue>hdj3KSBBEAkLRvJJvdbfJne+OAMxTYxJ4roWbe1VtAU=</DigestValue>
      </Reference>
      <Reference URI="/xl/drawings/drawing1.xml?ContentType=application/vnd.openxmlformats-officedocument.drawing+xml">
        <DigestMethod Algorithm="http://www.w3.org/2001/04/xmlenc#sha256"/>
        <DigestValue>0nvZY0V5z7fsinVS76Mm6fkL3shpPVlIPy4GcRjMqr8=</DigestValue>
      </Reference>
      <Reference URI="/xl/drawings/drawing2.xml?ContentType=application/vnd.openxmlformats-officedocument.drawing+xml">
        <DigestMethod Algorithm="http://www.w3.org/2001/04/xmlenc#sha256"/>
        <DigestValue>AK4mvgFtnNsz65V6zrLzQo41W/dpL18KNUsgHrf0WpA=</DigestValue>
      </Reference>
      <Reference URI="/xl/drawings/drawing3.xml?ContentType=application/vnd.openxmlformats-officedocument.drawing+xml">
        <DigestMethod Algorithm="http://www.w3.org/2001/04/xmlenc#sha256"/>
        <DigestValue>Mt2CGs8v+W4Nb9vgeaZy3/VwU3RiPCjEsgzyFygkqVE=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q3Re/FEjUHeymfXu6eksDKFf9fqjrCrnG8FMzNFgUjs=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oWoQZgLfmpUtZe4UFBasUuOyeZfrEdv3UStBtTHfQkw=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j3/0C3pr4FP4GlV4NN2zxGPZ/A90fONidLtL+9rxodM=</DigestValue>
      </Reference>
      <Reference URI="/xl/externalLinks/externalLink1.xml?ContentType=application/vnd.openxmlformats-officedocument.spreadsheetml.externalLink+xml">
        <DigestMethod Algorithm="http://www.w3.org/2001/04/xmlenc#sha256"/>
        <DigestValue>un/Jz3czERBsgDar9Y9JnLz7rVKi86YzaCu24C4+xsQ=</DigestValue>
      </Reference>
      <Reference URI="/xl/externalLinks/externalLink2.xml?ContentType=application/vnd.openxmlformats-officedocument.spreadsheetml.externalLink+xml">
        <DigestMethod Algorithm="http://www.w3.org/2001/04/xmlenc#sha256"/>
        <DigestValue>8zf515nAVfNICuhLnRkCFrl15KBSEB5Zqn54pAOwTnI=</DigestValue>
      </Reference>
      <Reference URI="/xl/externalLinks/externalLink3.xml?ContentType=application/vnd.openxmlformats-officedocument.spreadsheetml.externalLink+xml">
        <DigestMethod Algorithm="http://www.w3.org/2001/04/xmlenc#sha256"/>
        <DigestValue>pLZP/8ORzo4UhkJITUwT+eRPbJxb/YH6OeVeCs+/19Q=</DigestValue>
      </Reference>
      <Reference URI="/xl/printerSettings/printerSettings1.bin?ContentType=application/vnd.openxmlformats-officedocument.spreadsheetml.printerSettings">
        <DigestMethod Algorithm="http://www.w3.org/2001/04/xmlenc#sha256"/>
        <DigestValue>pC7Wp0xcb+nA7BPCqfQwc7rCPDUuv832pr6Vg8JINM0=</DigestValue>
      </Reference>
      <Reference URI="/xl/printerSettings/printerSettings10.bin?ContentType=application/vnd.openxmlformats-officedocument.spreadsheetml.printerSettings">
        <DigestMethod Algorithm="http://www.w3.org/2001/04/xmlenc#sha256"/>
        <DigestValue>LRmgUGDm6Y/pC/Q4ne6Coqd8KjCnglvOeRQHbQsNySU=</DigestValue>
      </Reference>
      <Reference URI="/xl/printerSettings/printerSettings11.bin?ContentType=application/vnd.openxmlformats-officedocument.spreadsheetml.printerSettings">
        <DigestMethod Algorithm="http://www.w3.org/2001/04/xmlenc#sha256"/>
        <DigestValue>vkUQnWyxIEwifqgfxDoMg94q/X5uoXD3/3T8HyW/HDw=</DigestValue>
      </Reference>
      <Reference URI="/xl/printerSettings/printerSettings12.bin?ContentType=application/vnd.openxmlformats-officedocument.spreadsheetml.printerSettings">
        <DigestMethod Algorithm="http://www.w3.org/2001/04/xmlenc#sha256"/>
        <DigestValue>K5D75CwrijCtgjEYts/k4tfDC02M20bXLTw2Gp850wI=</DigestValue>
      </Reference>
      <Reference URI="/xl/printerSettings/printerSettings13.bin?ContentType=application/vnd.openxmlformats-officedocument.spreadsheetml.printerSettings">
        <DigestMethod Algorithm="http://www.w3.org/2001/04/xmlenc#sha256"/>
        <DigestValue>VCPGUwF049hxe+Zt3/GXr35Zk/HAQdqVY7jKprzuZDY=</DigestValue>
      </Reference>
      <Reference URI="/xl/printerSettings/printerSettings14.bin?ContentType=application/vnd.openxmlformats-officedocument.spreadsheetml.printerSettings">
        <DigestMethod Algorithm="http://www.w3.org/2001/04/xmlenc#sha256"/>
        <DigestValue>foED7TlqjKT1Cs7xFHAgWJdq3CxANb4rmeFMqiEUvXw=</DigestValue>
      </Reference>
      <Reference URI="/xl/printerSettings/printerSettings2.bin?ContentType=application/vnd.openxmlformats-officedocument.spreadsheetml.printerSettings">
        <DigestMethod Algorithm="http://www.w3.org/2001/04/xmlenc#sha256"/>
        <DigestValue>4uvpVDcmFTe7Yq9NFyV9Qz1ahPgv04NsTVv6OSwFR24=</DigestValue>
      </Reference>
      <Reference URI="/xl/printerSettings/printerSettings3.bin?ContentType=application/vnd.openxmlformats-officedocument.spreadsheetml.printerSettings">
        <DigestMethod Algorithm="http://www.w3.org/2001/04/xmlenc#sha256"/>
        <DigestValue>PM3t6JisHzvnUG+4Fc0tjDG9gwQ2mqxvZSZggO9D2FY=</DigestValue>
      </Reference>
      <Reference URI="/xl/printerSettings/printerSettings4.bin?ContentType=application/vnd.openxmlformats-officedocument.spreadsheetml.printerSettings">
        <DigestMethod Algorithm="http://www.w3.org/2001/04/xmlenc#sha256"/>
        <DigestValue>1JZswQW1ZNBvnin+8xJCRvoYwlu/Hmku+eRqw3KU5vI=</DigestValue>
      </Reference>
      <Reference URI="/xl/printerSettings/printerSettings5.bin?ContentType=application/vnd.openxmlformats-officedocument.spreadsheetml.printerSettings">
        <DigestMethod Algorithm="http://www.w3.org/2001/04/xmlenc#sha256"/>
        <DigestValue>5mpMZjcBRn1fe2/TvHgr2U9VBKLrsP2MtMHJtcGfHyA=</DigestValue>
      </Reference>
      <Reference URI="/xl/printerSettings/printerSettings6.bin?ContentType=application/vnd.openxmlformats-officedocument.spreadsheetml.printerSettings">
        <DigestMethod Algorithm="http://www.w3.org/2001/04/xmlenc#sha256"/>
        <DigestValue>K5D75CwrijCtgjEYts/k4tfDC02M20bXLTw2Gp850wI=</DigestValue>
      </Reference>
      <Reference URI="/xl/printerSettings/printerSettings7.bin?ContentType=application/vnd.openxmlformats-officedocument.spreadsheetml.printerSettings">
        <DigestMethod Algorithm="http://www.w3.org/2001/04/xmlenc#sha256"/>
        <DigestValue>LRmgUGDm6Y/pC/Q4ne6Coqd8KjCnglvOeRQHbQsNySU=</DigestValue>
      </Reference>
      <Reference URI="/xl/printerSettings/printerSettings8.bin?ContentType=application/vnd.openxmlformats-officedocument.spreadsheetml.printerSettings">
        <DigestMethod Algorithm="http://www.w3.org/2001/04/xmlenc#sha256"/>
        <DigestValue>xqr8jkUI+BJo/88H8ZwemuK+PidnAklXOoXkU6fWZbI=</DigestValue>
      </Reference>
      <Reference URI="/xl/printerSettings/printerSettings9.bin?ContentType=application/vnd.openxmlformats-officedocument.spreadsheetml.printerSettings">
        <DigestMethod Algorithm="http://www.w3.org/2001/04/xmlenc#sha256"/>
        <DigestValue>LRmgUGDm6Y/pC/Q4ne6Coqd8KjCnglvOeRQHbQsNySU=</DigestValue>
      </Reference>
      <Reference URI="/xl/sharedStrings.xml?ContentType=application/vnd.openxmlformats-officedocument.spreadsheetml.sharedStrings+xml">
        <DigestMethod Algorithm="http://www.w3.org/2001/04/xmlenc#sha256"/>
        <DigestValue>5juvE45yFW61Ky+lBBTTRdHat6Og/WvjgVxt16Jwz70=</DigestValue>
      </Reference>
      <Reference URI="/xl/styles.xml?ContentType=application/vnd.openxmlformats-officedocument.spreadsheetml.styles+xml">
        <DigestMethod Algorithm="http://www.w3.org/2001/04/xmlenc#sha256"/>
        <DigestValue>dILOVUVva4GtKvR5cSoq77dMuoN9Aw9BMiXe42EMsy8=</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F3Z6h3j9v5+wdij3pOIeLWxkd+9LTLKMq+gsWCNHhOo=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5QrZyn+9qbW4APua7ktW3+gnEm2qwKNxNVfjsTp+KCU=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FTszFJUBtgD+l1y5U9ucrEKG/oRp1YpdijH0r2+ea1c=</DigestValue>
      </Reference>
      <Reference URI="/xl/worksheets/sheet10.xml?ContentType=application/vnd.openxmlformats-officedocument.spreadsheetml.worksheet+xml">
        <DigestMethod Algorithm="http://www.w3.org/2001/04/xmlenc#sha256"/>
        <DigestValue>qGCpJQHDHFJncoZbz5KuCDOK3BhVwk59FmImnZiT+ro=</DigestValue>
      </Reference>
      <Reference URI="/xl/worksheets/sheet11.xml?ContentType=application/vnd.openxmlformats-officedocument.spreadsheetml.worksheet+xml">
        <DigestMethod Algorithm="http://www.w3.org/2001/04/xmlenc#sha256"/>
        <DigestValue>F1YxX2BrttZpdBfOCJU/L3qlDZSzlT6tk+xytqeoFrE=</DigestValue>
      </Reference>
      <Reference URI="/xl/worksheets/sheet12.xml?ContentType=application/vnd.openxmlformats-officedocument.spreadsheetml.worksheet+xml">
        <DigestMethod Algorithm="http://www.w3.org/2001/04/xmlenc#sha256"/>
        <DigestValue>RfGfYjbPHAOGpKJAiiQUY5hQTBEn8bjlsU8J60GxXB8=</DigestValue>
      </Reference>
      <Reference URI="/xl/worksheets/sheet13.xml?ContentType=application/vnd.openxmlformats-officedocument.spreadsheetml.worksheet+xml">
        <DigestMethod Algorithm="http://www.w3.org/2001/04/xmlenc#sha256"/>
        <DigestValue>gNoOUCDCfF7uQ+H4UNbUNmXl0+uqo4bxQHYClVFBR7w=</DigestValue>
      </Reference>
      <Reference URI="/xl/worksheets/sheet14.xml?ContentType=application/vnd.openxmlformats-officedocument.spreadsheetml.worksheet+xml">
        <DigestMethod Algorithm="http://www.w3.org/2001/04/xmlenc#sha256"/>
        <DigestValue>o2Sc+1oFN/6JXirfh8QM4JDgd+zHgvF9kYOVC9MLf1U=</DigestValue>
      </Reference>
      <Reference URI="/xl/worksheets/sheet15.xml?ContentType=application/vnd.openxmlformats-officedocument.spreadsheetml.worksheet+xml">
        <DigestMethod Algorithm="http://www.w3.org/2001/04/xmlenc#sha256"/>
        <DigestValue>VBkdZIppKwq2KQmg9R389VH+RXRg0t90tCtjPvOef6E=</DigestValue>
      </Reference>
      <Reference URI="/xl/worksheets/sheet16.xml?ContentType=application/vnd.openxmlformats-officedocument.spreadsheetml.worksheet+xml">
        <DigestMethod Algorithm="http://www.w3.org/2001/04/xmlenc#sha256"/>
        <DigestValue>Dds3F9WLaaRMMAJhzrHU6w/iiWatBzMTb/z08f4QK4g=</DigestValue>
      </Reference>
      <Reference URI="/xl/worksheets/sheet17.xml?ContentType=application/vnd.openxmlformats-officedocument.spreadsheetml.worksheet+xml">
        <DigestMethod Algorithm="http://www.w3.org/2001/04/xmlenc#sha256"/>
        <DigestValue>NQ/mCZNXNGvhhwA3NXPr9BKyIK6GAo2IRQKlVF4W4+A=</DigestValue>
      </Reference>
      <Reference URI="/xl/worksheets/sheet18.xml?ContentType=application/vnd.openxmlformats-officedocument.spreadsheetml.worksheet+xml">
        <DigestMethod Algorithm="http://www.w3.org/2001/04/xmlenc#sha256"/>
        <DigestValue>zNuBfX0XoPGTFzc6/6Enp9NmhtaiUqsPFVPMyqx+h/Q=</DigestValue>
      </Reference>
      <Reference URI="/xl/worksheets/sheet19.xml?ContentType=application/vnd.openxmlformats-officedocument.spreadsheetml.worksheet+xml">
        <DigestMethod Algorithm="http://www.w3.org/2001/04/xmlenc#sha256"/>
        <DigestValue>oqQESbr6CAnCtI+JVTKLW1K7msy07akU6tB+BFO059Y=</DigestValue>
      </Reference>
      <Reference URI="/xl/worksheets/sheet2.xml?ContentType=application/vnd.openxmlformats-officedocument.spreadsheetml.worksheet+xml">
        <DigestMethod Algorithm="http://www.w3.org/2001/04/xmlenc#sha256"/>
        <DigestValue>KF3PR8zuv+/adXtcMUtQOAH59WEB2oox/K/q72506jQ=</DigestValue>
      </Reference>
      <Reference URI="/xl/worksheets/sheet20.xml?ContentType=application/vnd.openxmlformats-officedocument.spreadsheetml.worksheet+xml">
        <DigestMethod Algorithm="http://www.w3.org/2001/04/xmlenc#sha256"/>
        <DigestValue>OzHAz8tZIKTJRUF2ptxM5zVYXSvGRW7utJpxtm0kTxA=</DigestValue>
      </Reference>
      <Reference URI="/xl/worksheets/sheet21.xml?ContentType=application/vnd.openxmlformats-officedocument.spreadsheetml.worksheet+xml">
        <DigestMethod Algorithm="http://www.w3.org/2001/04/xmlenc#sha256"/>
        <DigestValue>3Z9MFPRaEnPfPxe8mVM3fiFlXA6L3PMnCIQbxz1abvQ=</DigestValue>
      </Reference>
      <Reference URI="/xl/worksheets/sheet22.xml?ContentType=application/vnd.openxmlformats-officedocument.spreadsheetml.worksheet+xml">
        <DigestMethod Algorithm="http://www.w3.org/2001/04/xmlenc#sha256"/>
        <DigestValue>ZgmpzKHWQvmNrwN8ttbhZVku27x3axOGgHfdaEJAPAo=</DigestValue>
      </Reference>
      <Reference URI="/xl/worksheets/sheet23.xml?ContentType=application/vnd.openxmlformats-officedocument.spreadsheetml.worksheet+xml">
        <DigestMethod Algorithm="http://www.w3.org/2001/04/xmlenc#sha256"/>
        <DigestValue>WMq1T43np4AA2BxD5rjf/IGirlxicMdncLHLQpBrceY=</DigestValue>
      </Reference>
      <Reference URI="/xl/worksheets/sheet24.xml?ContentType=application/vnd.openxmlformats-officedocument.spreadsheetml.worksheet+xml">
        <DigestMethod Algorithm="http://www.w3.org/2001/04/xmlenc#sha256"/>
        <DigestValue>hsEVE2T+af5y5+4/jaGO03RJgWobLSVy14cBj4WceTQ=</DigestValue>
      </Reference>
      <Reference URI="/xl/worksheets/sheet25.xml?ContentType=application/vnd.openxmlformats-officedocument.spreadsheetml.worksheet+xml">
        <DigestMethod Algorithm="http://www.w3.org/2001/04/xmlenc#sha256"/>
        <DigestValue>NkI4aP06Yrg6n36+uWuJ4UGDZ6cYk+lyXh2lpUEq8EM=</DigestValue>
      </Reference>
      <Reference URI="/xl/worksheets/sheet26.xml?ContentType=application/vnd.openxmlformats-officedocument.spreadsheetml.worksheet+xml">
        <DigestMethod Algorithm="http://www.w3.org/2001/04/xmlenc#sha256"/>
        <DigestValue>VcBS5JlHrY7CdMu5gVpwS7szx52Zi2o7Vc88UX9vEWY=</DigestValue>
      </Reference>
      <Reference URI="/xl/worksheets/sheet27.xml?ContentType=application/vnd.openxmlformats-officedocument.spreadsheetml.worksheet+xml">
        <DigestMethod Algorithm="http://www.w3.org/2001/04/xmlenc#sha256"/>
        <DigestValue>khP2g5Jl1WY7ciyRxgphbx1ixbLMp/9vYu0mzBvf/Ms=</DigestValue>
      </Reference>
      <Reference URI="/xl/worksheets/sheet28.xml?ContentType=application/vnd.openxmlformats-officedocument.spreadsheetml.worksheet+xml">
        <DigestMethod Algorithm="http://www.w3.org/2001/04/xmlenc#sha256"/>
        <DigestValue>K7Qr8v1mxgLbqwb+21UBPvGNHZj/yTZzOAQnmVMGinE=</DigestValue>
      </Reference>
      <Reference URI="/xl/worksheets/sheet3.xml?ContentType=application/vnd.openxmlformats-officedocument.spreadsheetml.worksheet+xml">
        <DigestMethod Algorithm="http://www.w3.org/2001/04/xmlenc#sha256"/>
        <DigestValue>8RdTyAlu6ha7rwmJINbi3YRvXWBrGGx0lrZbk2zuqzA=</DigestValue>
      </Reference>
      <Reference URI="/xl/worksheets/sheet4.xml?ContentType=application/vnd.openxmlformats-officedocument.spreadsheetml.worksheet+xml">
        <DigestMethod Algorithm="http://www.w3.org/2001/04/xmlenc#sha256"/>
        <DigestValue>PfdGZRgYB8s8Im3OfJRN+cmOc+/mL+EqDa5LpPcFYc4=</DigestValue>
      </Reference>
      <Reference URI="/xl/worksheets/sheet5.xml?ContentType=application/vnd.openxmlformats-officedocument.spreadsheetml.worksheet+xml">
        <DigestMethod Algorithm="http://www.w3.org/2001/04/xmlenc#sha256"/>
        <DigestValue>p5/oIF5QbCOferJZWUP7IqO4zXHZSst/uvHFt4uHbOo=</DigestValue>
      </Reference>
      <Reference URI="/xl/worksheets/sheet6.xml?ContentType=application/vnd.openxmlformats-officedocument.spreadsheetml.worksheet+xml">
        <DigestMethod Algorithm="http://www.w3.org/2001/04/xmlenc#sha256"/>
        <DigestValue>RhDcLpBWBX1xjFY//cUhrx3mRtYcRgRQ1a5jQNN9Oy4=</DigestValue>
      </Reference>
      <Reference URI="/xl/worksheets/sheet7.xml?ContentType=application/vnd.openxmlformats-officedocument.spreadsheetml.worksheet+xml">
        <DigestMethod Algorithm="http://www.w3.org/2001/04/xmlenc#sha256"/>
        <DigestValue>v57ToTXqKlPQNPZzUlxuSgUkAaN1p/Yi98K06Y9GtrA=</DigestValue>
      </Reference>
      <Reference URI="/xl/worksheets/sheet8.xml?ContentType=application/vnd.openxmlformats-officedocument.spreadsheetml.worksheet+xml">
        <DigestMethod Algorithm="http://www.w3.org/2001/04/xmlenc#sha256"/>
        <DigestValue>SbBM9WZiopk3mVAMWil5j9j8YeDcE+rfKu0KPue725I=</DigestValue>
      </Reference>
      <Reference URI="/xl/worksheets/sheet9.xml?ContentType=application/vnd.openxmlformats-officedocument.spreadsheetml.worksheet+xml">
        <DigestMethod Algorithm="http://www.w3.org/2001/04/xmlenc#sha256"/>
        <DigestValue>klMlElLXlLfLfWIu86EFfqamM4QxNVPM3IEM81pB2Do=</DigestValue>
      </Reference>
    </Manifest>
    <SignatureProperties>
      <SignatureProperty Id="idSignatureTime" Target="#idPackageSignature">
        <mdssi:SignatureTime xmlns:mdssi="http://schemas.openxmlformats.org/package/2006/digital-signature">
          <mdssi:Format>YYYY-MM-DDThh:mm:ssTZD</mdssi:Format>
          <mdssi:Value>2019-06-13T23:39:20Z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2019-06-13T23:39:20Z</xd:SigningTime>
          <xd:SigningCertificate>
            <xd:Cert>
              <xd:CertDigest>
                <DigestMethod Algorithm="http://www.w3.org/2001/04/xmlenc#sha256"/>
                <DigestValue>AGoKZ/JN5q+fWQI++QQTAjRHvKXnvpEUJvufwEcZLCQ=</DigestValue>
              </xd:CertDigest>
              <xd:IssuerSerial>
                <X509IssuerName>C=PY, O=DOCUMENTA S.A., CN=CA-DOCUMENTA S.A., SERIALNUMBER=RUC 80050172-1</X509IssuerName>
                <X509SerialNumber>6800191262509693704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11</vt:i4>
      </vt:variant>
    </vt:vector>
  </HeadingPairs>
  <TitlesOfParts>
    <vt:vector size="39" baseType="lpstr">
      <vt:lpstr>Carátula</vt:lpstr>
      <vt:lpstr>BG</vt:lpstr>
      <vt:lpstr>ER</vt:lpstr>
      <vt:lpstr>VPN</vt:lpstr>
      <vt:lpstr>EFE</vt:lpstr>
      <vt:lpstr>A</vt:lpstr>
      <vt:lpstr>B</vt:lpstr>
      <vt:lpstr>C</vt:lpstr>
      <vt:lpstr>D</vt:lpstr>
      <vt:lpstr>E</vt:lpstr>
      <vt:lpstr>F</vt:lpstr>
      <vt:lpstr>G</vt:lpstr>
      <vt:lpstr>H</vt:lpstr>
      <vt:lpstr>I </vt:lpstr>
      <vt:lpstr>J</vt:lpstr>
      <vt:lpstr>Hoja2</vt:lpstr>
      <vt:lpstr>Hoja4</vt:lpstr>
      <vt:lpstr>Hoja3</vt:lpstr>
      <vt:lpstr>Hoja6</vt:lpstr>
      <vt:lpstr>Hoja5</vt:lpstr>
      <vt:lpstr>Nota 1</vt:lpstr>
      <vt:lpstr>Notas 2-3</vt:lpstr>
      <vt:lpstr>Nota 4</vt:lpstr>
      <vt:lpstr>Notas 5-6</vt:lpstr>
      <vt:lpstr>Notas 7-8</vt:lpstr>
      <vt:lpstr>Nota 9</vt:lpstr>
      <vt:lpstr>Notas 10-11-12</vt:lpstr>
      <vt:lpstr>Notas 13-14-15</vt:lpstr>
      <vt:lpstr>Hoja2!_Hlk489688979</vt:lpstr>
      <vt:lpstr>A!Print_Area</vt:lpstr>
      <vt:lpstr>B!Print_Area</vt:lpstr>
      <vt:lpstr>BG!Print_Area</vt:lpstr>
      <vt:lpstr>EFE!Print_Area</vt:lpstr>
      <vt:lpstr>ER!Print_Area</vt:lpstr>
      <vt:lpstr>F!Print_Area</vt:lpstr>
      <vt:lpstr>G!Print_Area</vt:lpstr>
      <vt:lpstr>'I '!Print_Area</vt:lpstr>
      <vt:lpstr>J!Print_Area</vt:lpstr>
      <vt:lpstr>VPN!Print_Area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Mercotec</dc:creator>
  <cp:lastModifiedBy>Victor</cp:lastModifiedBy>
  <cp:lastPrinted>2019-05-10T21:26:04Z</cp:lastPrinted>
  <dcterms:created xsi:type="dcterms:W3CDTF">1998-08-06T15:03:29Z</dcterms:created>
  <dcterms:modified xsi:type="dcterms:W3CDTF">2019-06-13T23:39:03Z</dcterms:modified>
</cp:coreProperties>
</file>